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24226"/>
  <xr:revisionPtr revIDLastSave="0" documentId="13_ncr:1_{F7952FF8-1F03-448E-8D2D-172F0DFA0771}" xr6:coauthVersionLast="47" xr6:coauthVersionMax="47" xr10:uidLastSave="{00000000-0000-0000-0000-000000000000}"/>
  <bookViews>
    <workbookView xWindow="-110" yWindow="-110" windowWidth="19420" windowHeight="11500" xr2:uid="{0BD0048F-7679-4344-A5D1-B8592A743BA4}"/>
  </bookViews>
  <sheets>
    <sheet name="Annexe financière - Lot 2" sheetId="1" r:id="rId1"/>
  </sheets>
  <definedNames>
    <definedName name="_xlnm.Print_Area" localSheetId="0">'Annexe financière - Lot 2'!$A$1:$J$139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91" i="1" l="1"/>
  <c r="J90" i="1"/>
  <c r="J89" i="1"/>
  <c r="J87" i="1"/>
  <c r="J86" i="1"/>
  <c r="J85" i="1"/>
  <c r="J83" i="1"/>
  <c r="J82" i="1"/>
  <c r="J81"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alcChain>
</file>

<file path=xl/sharedStrings.xml><?xml version="1.0" encoding="utf-8"?>
<sst xmlns="http://schemas.openxmlformats.org/spreadsheetml/2006/main" count="549" uniqueCount="408">
  <si>
    <t>1.1</t>
  </si>
  <si>
    <t>1.2</t>
  </si>
  <si>
    <t>1.3</t>
  </si>
  <si>
    <t>1.4</t>
  </si>
  <si>
    <t>Références</t>
  </si>
  <si>
    <t>Taux de TVA en %</t>
  </si>
  <si>
    <t>Produits / Prestations</t>
  </si>
  <si>
    <t>1.6</t>
  </si>
  <si>
    <t>1.7</t>
  </si>
  <si>
    <t>1.8</t>
  </si>
  <si>
    <t>Unitaire</t>
  </si>
  <si>
    <t>Audio</t>
  </si>
  <si>
    <t>Marques</t>
  </si>
  <si>
    <t>Eclairage</t>
  </si>
  <si>
    <t>SHURE</t>
  </si>
  <si>
    <t>SENNHEISER</t>
  </si>
  <si>
    <t>SCHOEPS</t>
  </si>
  <si>
    <t>NEUMANN</t>
  </si>
  <si>
    <t>DPA</t>
  </si>
  <si>
    <t xml:space="preserve">MEYER SOUND  </t>
  </si>
  <si>
    <t>L-ACOUSTICS</t>
  </si>
  <si>
    <t>ADAMSON</t>
  </si>
  <si>
    <t xml:space="preserve">DRAWMMER </t>
  </si>
  <si>
    <t>SOUNDCRAFT</t>
  </si>
  <si>
    <t>YAMAHA</t>
  </si>
  <si>
    <t>MIDAS</t>
  </si>
  <si>
    <t xml:space="preserve">AUDIO-TECHNICA </t>
  </si>
  <si>
    <t xml:space="preserve">SOUND MACHINE </t>
  </si>
  <si>
    <t>ADB</t>
  </si>
  <si>
    <t>ETC</t>
  </si>
  <si>
    <t>RVE</t>
  </si>
  <si>
    <t>SPOTLIGHT</t>
  </si>
  <si>
    <t>K5600</t>
  </si>
  <si>
    <t>ARRI</t>
  </si>
  <si>
    <t>DESISTI</t>
  </si>
  <si>
    <t>CHAMSYS</t>
  </si>
  <si>
    <t>MA LIGHTING</t>
  </si>
  <si>
    <t>SGM</t>
  </si>
  <si>
    <t>NANLITE</t>
  </si>
  <si>
    <t>LITEPANELS</t>
  </si>
  <si>
    <t>MANFROTTO</t>
  </si>
  <si>
    <t>ROBERT JULIA</t>
  </si>
  <si>
    <t>AVENGER</t>
  </si>
  <si>
    <t>FUSION</t>
  </si>
  <si>
    <t>CHAUVET</t>
  </si>
  <si>
    <t>MARTIN</t>
  </si>
  <si>
    <t xml:space="preserve">DEDOLIGHT </t>
  </si>
  <si>
    <t>1.9</t>
  </si>
  <si>
    <t>1.10</t>
  </si>
  <si>
    <t>1.11</t>
  </si>
  <si>
    <t>1.12</t>
  </si>
  <si>
    <t>1.13</t>
  </si>
  <si>
    <t>1.14</t>
  </si>
  <si>
    <t>1.15</t>
  </si>
  <si>
    <t>1.16</t>
  </si>
  <si>
    <t>1.17</t>
  </si>
  <si>
    <t>Exigences techniques minimales</t>
  </si>
  <si>
    <t>Achats sur devis</t>
  </si>
  <si>
    <t>Module microphone</t>
  </si>
  <si>
    <t xml:space="preserve">Enceinte Passive </t>
  </si>
  <si>
    <t>Controleur amplifié</t>
  </si>
  <si>
    <t>Microphone col de cygne</t>
  </si>
  <si>
    <t xml:space="preserve">Rack d'entrée / sortie </t>
  </si>
  <si>
    <t>1.18</t>
  </si>
  <si>
    <t>1.19</t>
  </si>
  <si>
    <t>1.20</t>
  </si>
  <si>
    <t>1.21</t>
  </si>
  <si>
    <t>1.23</t>
  </si>
  <si>
    <t>1.24</t>
  </si>
  <si>
    <t>1.25</t>
  </si>
  <si>
    <t>1.28</t>
  </si>
  <si>
    <t>1.29</t>
  </si>
  <si>
    <t>1.31</t>
  </si>
  <si>
    <t>1.32</t>
  </si>
  <si>
    <t>1.33</t>
  </si>
  <si>
    <t>1.34</t>
  </si>
  <si>
    <t>1.35</t>
  </si>
  <si>
    <t>1.36</t>
  </si>
  <si>
    <t>Grand pied lumière à air comprimé</t>
  </si>
  <si>
    <t>L-ACCOUSTICS
5XT</t>
  </si>
  <si>
    <t>L-ACCOUSTICS
LA4X</t>
  </si>
  <si>
    <t>SHURE
SM57</t>
  </si>
  <si>
    <t>DRAWMER
KickBox 4x4 ISTX</t>
  </si>
  <si>
    <t>YAMAHA 
Rio1608-D2 </t>
  </si>
  <si>
    <t>ARRI
L7-C</t>
  </si>
  <si>
    <t>ARRI
L10-C</t>
  </si>
  <si>
    <t>Site internet</t>
  </si>
  <si>
    <t xml:space="preserve">Récepteur numérique </t>
  </si>
  <si>
    <t>https://schoeps.de/fr/produits/stereo/ensembles/ensemble-stereo-cmc-6.html</t>
  </si>
  <si>
    <t>https://www.l-acoustics.com/products/5xt/</t>
  </si>
  <si>
    <t>https://www.l-acoustics.com/products/la4x/</t>
  </si>
  <si>
    <t>https://www.audio-technica.com/fr-fr/u857q</t>
  </si>
  <si>
    <t>https://www.shure.com/fr-FR/produits/microphones/sm58</t>
  </si>
  <si>
    <t>https://www.shure.com/fr-FR/produits/microphones/sm57</t>
  </si>
  <si>
    <t>https://fr.yamaha.com/fr/products/proaudio/interfaces/r_series_adda_2/index.html</t>
  </si>
  <si>
    <t>ARRI
SKYPANEL S60-C</t>
  </si>
  <si>
    <t>ARRI
SKYPANEL S30-C</t>
  </si>
  <si>
    <t>https://www.arri.com/en/lighting/led/skypanel/s60-c</t>
  </si>
  <si>
    <t>https://www.arri.com/en/lighting/led/skypanel/s30-c</t>
  </si>
  <si>
    <t>https://www.arri.com/en/lighting/led/l-series-c/l7-c</t>
  </si>
  <si>
    <t>https://www.arri.com/en/lighting/led/l-series-c/l10-c</t>
  </si>
  <si>
    <t>MANFROTTO
1004BAC</t>
  </si>
  <si>
    <t>https://www.manfrotto.com/fr-fr/grand-pied-lumiere-a-air-comprime-1004bac/</t>
  </si>
  <si>
    <t>https://www.manfrotto.com/fr-fr/pied-baby-40-en-acier-a0040cs/</t>
  </si>
  <si>
    <t>Prix unitaire
en € HT***</t>
  </si>
  <si>
    <t>Prix unitaire 
en € TTC***</t>
  </si>
  <si>
    <t>Modèle suggéré par la présidence*</t>
  </si>
  <si>
    <t>Forme 
de prix</t>
  </si>
  <si>
    <t>Marque commercialisée
(oui / non)*</t>
  </si>
  <si>
    <t>Taux de remise sur le prix public conseillé fabricant (en %)**</t>
  </si>
  <si>
    <r>
      <rPr>
        <b/>
        <sz val="12"/>
        <rFont val="Arial"/>
        <family val="2"/>
      </rPr>
      <t>Récepteur numérique</t>
    </r>
    <r>
      <rPr>
        <sz val="12"/>
        <rFont val="Arial"/>
        <family val="2"/>
      </rPr>
      <t xml:space="preserve"> ayant les caractéristiques minimums suivantes : 
- compatible avec toutes les antennes UHF Sennheiser;
- Récepteur à 2 canaux, en rack 19 pouces 1U;
- Bande de commutation étendue de 244 MHz;
- mode longue portée;
- avec le codec audio SePAC à efficacité optimisée, le mode Link Density (mode LD) assure jusqu'à 5 canaux par MHz de largeur de bande;
- Grille à fréquences équidistantes;
- 32 filtres de présélection HF de qualité supérieure;
- Correction d'erreur et masquage d'erreur audio;
- Cryptage AES-256;
- Configuration automatique des fréquences;
- Sorties numériques et analogiques symétrisées par transformateur sur XLR, jack 6,35 mm, AES-3 ;
- Splitter d'antenne intégré pour enchaîner jusqu'à 8 systèmes;
- Un écran OLED de haute qualité par canal;
- Indicateur de qualité (LQI);
- Compatible avec le Wireless Systems Manager (WSM);
- Compatible avec les antennes UHF Sennheiser standard;
- Compatible avec les émetteurs Digital 9000 en mode longue portée (LR).</t>
    </r>
  </si>
  <si>
    <r>
      <rPr>
        <b/>
        <sz val="12"/>
        <rFont val="Arial"/>
        <family val="2"/>
      </rPr>
      <t>Récepteur numérique</t>
    </r>
    <r>
      <rPr>
        <sz val="12"/>
        <rFont val="Arial"/>
        <family val="2"/>
      </rPr>
      <t xml:space="preserve"> ayant les caractéristiques minimums suivantes : 
- compatible avec toutes les antennes UHF Sennheiser;
- à 2 canaux en rack 19 pouces 1U ;
- Bande de commutation étendue de 244 MHz;
- mode longue portée;
- Avec le codec audio SePAC à efficacité optimisée, le mode Link Density (mode LD) assure jusqu'à 5 canaux par MHz de largeur de bande;
- Grille à fréquences équidistantes;
- 32 filtres de présélection HF de qualité supérieure;
- Correction d'erreur et masquage d'erreur audio;
- Cryptage AES-256;
- Configuration automatique des fréquences;
- Sorties numériques et analogiques symétrisées par transformateur sur XLR, jack 6,35 mm, AES-3, EM 6000 Dante avec carte Brooklyn II et RJ-45 Amphenol;
- Splitter d'antenne intégré pour enchaîner jusqu'à 8 systèmes;
- Un écran OLED de haute qualité par canal;
- Indicateur de qualité (LQI);
- Compatible avec le Wireless Systems Manager (WSM);
- Compatible avec les antennes UHF Sennheiser standard;
- Compatible avec les émetteurs Digital 9000 en mode longue portée (LR);
- </t>
    </r>
    <r>
      <rPr>
        <u/>
        <sz val="12"/>
        <rFont val="Arial"/>
        <family val="2"/>
      </rPr>
      <t>La version Dante avec carte Audinate Brooklyn II offre un connecteur RJ-45 Amphenol supplémentaire pour intégrer le récepteur à un réseau Dante</t>
    </r>
    <r>
      <rPr>
        <sz val="12"/>
        <rFont val="Arial"/>
        <family val="2"/>
      </rPr>
      <t>.</t>
    </r>
  </si>
  <si>
    <t xml:space="preserve">Module de recharge </t>
  </si>
  <si>
    <r>
      <rPr>
        <b/>
        <sz val="12"/>
        <rFont val="Arial"/>
        <family val="2"/>
      </rPr>
      <t>Module de recharge</t>
    </r>
    <r>
      <rPr>
        <sz val="12"/>
        <rFont val="Arial"/>
        <family val="2"/>
      </rPr>
      <t xml:space="preserve"> ayant les caractéristiques minimums suivantes : 
Module de recharge pour deux batteries BA 60 pour SKM 9000 et SKM 6000.</t>
    </r>
  </si>
  <si>
    <r>
      <rPr>
        <b/>
        <sz val="12"/>
        <color indexed="8"/>
        <rFont val="Arial"/>
        <family val="2"/>
      </rPr>
      <t xml:space="preserve">Emetteur main </t>
    </r>
    <r>
      <rPr>
        <sz val="12"/>
        <color indexed="8"/>
        <rFont val="Arial"/>
        <family val="2"/>
      </rPr>
      <t xml:space="preserve">ayant les caractéristiques minimums suivantes : 
- Mode longue portée; 
- Permet un fonctionnement dans une grille à fréquences équidistantes et l'utilisation efficace du spectre des fréquences disponibles;
- En mode Link Density, il est possible d'avoir jusqu'à 5 liaisons par largeur de bande de 1 MHz;
- La batterie lithium-ion BA 60 assure jusqu'à 5,5 heures de fonctionnement;
- Trois plages de variation de fréquence (470-558 MHz, 550-638 MHz, 630-718 MHz);
- Protection hautement efficace contre l'intermodulation;
- Cryptage AES 256 et cryptage Digital 9000;
- Boîtier en magnésium. </t>
    </r>
  </si>
  <si>
    <r>
      <rPr>
        <b/>
        <sz val="12"/>
        <color indexed="8"/>
        <rFont val="Arial"/>
        <family val="2"/>
      </rPr>
      <t xml:space="preserve">Module microphone </t>
    </r>
    <r>
      <rPr>
        <sz val="12"/>
        <color indexed="8"/>
        <rFont val="Arial"/>
        <family val="2"/>
      </rPr>
      <t xml:space="preserve">ayant les caractéristiques minimums suivantes : 
</t>
    </r>
    <r>
      <rPr>
        <sz val="12"/>
        <rFont val="Arial"/>
        <family val="2"/>
      </rPr>
      <t>- Module microphone avec technologie à condensateur;
- Adapté à la transmission du chant et de la parole;
- Compatible avec tous les émetteurs main des séries ew G3, ew G4, D1, AVX, SpeechSeries Digital Wireless et 2000.</t>
    </r>
  </si>
  <si>
    <r>
      <t xml:space="preserve">SENNHEISER 
MKH 8040 STEREO SET </t>
    </r>
    <r>
      <rPr>
        <b/>
        <sz val="12"/>
        <rFont val="Arial"/>
        <family val="2"/>
      </rPr>
      <t xml:space="preserve">
</t>
    </r>
    <r>
      <rPr>
        <sz val="12"/>
        <rFont val="Arial"/>
        <family val="2"/>
      </rPr>
      <t>(ref.506290)</t>
    </r>
  </si>
  <si>
    <t>SCHOEPS
Ensemble stéréo CM6 + MK 5
(ref. 139007)</t>
  </si>
  <si>
    <t>Microphone cardioïde polyvalent 
(Boîte - paire assortie)</t>
  </si>
  <si>
    <t>Microphone 
(coffret - paire assortie)</t>
  </si>
  <si>
    <r>
      <rPr>
        <b/>
        <sz val="12"/>
        <rFont val="Arial"/>
        <family val="2"/>
      </rPr>
      <t>Microphone (coffret avec paire assortie</t>
    </r>
    <r>
      <rPr>
        <sz val="12"/>
        <rFont val="Arial"/>
        <family val="2"/>
      </rPr>
      <t>) ayant les caractéristiques minimums suivantes : 
Coffret comportant : 
- (x2) N°132005 CMC 6 U, préamplificateurs micro
- (x2) N°131019 MK 5, capsules de microphone appairées avec certificat d'appairage
- (x2) N°161105 SG 20, pinces de support
- Protection contre le pop/vent : (x2) n°170108 B 5 D, anti-vent creux en mousse
- (x1) Schoeps attache Velcro pour câble
- (x1) Coffret en bois pour l'ensemble stéréo</t>
    </r>
  </si>
  <si>
    <t xml:space="preserve">AUDIOTECHNICA 
U857Q
directivité cardioïde - longueur standard
</t>
  </si>
  <si>
    <r>
      <rPr>
        <b/>
        <sz val="12"/>
        <rFont val="Arial"/>
        <family val="2"/>
      </rPr>
      <t>Enceinte Passive</t>
    </r>
    <r>
      <rPr>
        <sz val="12"/>
        <rFont val="Arial"/>
        <family val="2"/>
      </rPr>
      <t xml:space="preserve"> ayant les caractéristiques minimums suivantes : 
- Boîtier coaxial passif à 2 voies amplifié par LA2Xi / LA4X / LA8 / LA12X;
- Bande passante utilisable (-10 dB) : 95 Hz – 20 kHz ;
- SPL maximal : 121 dB;
- Directivité nominale (-6 dB) : 110° axisymétrique;
- Connecteurs : IN: 1 × 4 points speakON ; LINK: 1 × 4 points ; speakON IN/LINK: 2 bornes à vis × 2 points.</t>
    </r>
  </si>
  <si>
    <r>
      <rPr>
        <b/>
        <sz val="12"/>
        <color indexed="8"/>
        <rFont val="Arial"/>
        <family val="2"/>
      </rPr>
      <t>Controleur amplifié</t>
    </r>
    <r>
      <rPr>
        <sz val="12"/>
        <color indexed="8"/>
        <rFont val="Arial"/>
        <family val="2"/>
      </rPr>
      <t xml:space="preserve"> ayant les caractéristiques minimums suivantes : 
</t>
    </r>
    <r>
      <rPr>
        <sz val="12"/>
        <rFont val="Arial"/>
        <family val="2"/>
      </rPr>
      <t>- Classe d’amplification : Classe D;</t>
    </r>
    <r>
      <rPr>
        <sz val="12"/>
        <color indexed="10"/>
        <rFont val="Arial"/>
        <family val="2"/>
      </rPr>
      <t xml:space="preserve">
</t>
    </r>
    <r>
      <rPr>
        <sz val="12"/>
        <rFont val="Arial"/>
        <family val="2"/>
      </rPr>
      <t>- Puissance de sortie, tous les canaux chargés : 4 x 1000 W à 4 ohms 4 x 1000 W à 8 ohms;
- architecture 4 entrées / 4 sorties;</t>
    </r>
    <r>
      <rPr>
        <sz val="12"/>
        <color indexed="10"/>
        <rFont val="Arial"/>
        <family val="2"/>
      </rPr>
      <t xml:space="preserve">
</t>
    </r>
    <r>
      <rPr>
        <sz val="12"/>
        <rFont val="Arial"/>
        <family val="2"/>
      </rPr>
      <t>- Entrées 	AVB, AES, Analogique;</t>
    </r>
    <r>
      <rPr>
        <sz val="12"/>
        <color indexed="8"/>
        <rFont val="Arial"/>
        <family val="2"/>
      </rPr>
      <t xml:space="preserve">
</t>
    </r>
    <r>
      <rPr>
        <sz val="12"/>
        <rFont val="Arial"/>
        <family val="2"/>
      </rPr>
      <t xml:space="preserve">- DSP </t>
    </r>
    <r>
      <rPr>
        <sz val="12"/>
        <color indexed="10"/>
        <rFont val="Arial"/>
        <family val="2"/>
      </rPr>
      <t xml:space="preserve">: </t>
    </r>
    <r>
      <rPr>
        <sz val="12"/>
        <rFont val="Arial"/>
        <family val="2"/>
      </rPr>
      <t>SHARC 32 bits, à virgule flottante,taux d’échantillonnage de 96 kHz;
- Plage dynamique de sortie (20 Hz - 20 kHz, 8 Ω, A-weigthed) : supérieure à 110 dB;</t>
    </r>
    <r>
      <rPr>
        <sz val="12"/>
        <color indexed="8"/>
        <rFont val="Arial"/>
        <family val="2"/>
      </rPr>
      <t xml:space="preserve">
- Connexion réseau : Interface Gigabit Ethernet double port.</t>
    </r>
  </si>
  <si>
    <r>
      <rPr>
        <b/>
        <sz val="12"/>
        <rFont val="Arial"/>
        <family val="2"/>
      </rPr>
      <t>Microphone col de cygne</t>
    </r>
    <r>
      <rPr>
        <sz val="12"/>
        <rFont val="Arial"/>
        <family val="2"/>
      </rPr>
      <t xml:space="preserve"> ayant les caractéristiques minimums suivantes : 
- Microphone col-de-cygne cardioïde à électret;
- Col de cygne ultra-flexible;
- Capsule	 Statique à électret;
- Réponse en Fréquence : 30 - 20 000 Hz;
- Sensibilité : -39 dB (11.2 mV) re 1V à 1 Pa;
- Branchement direct à un connecteur de type XLRF;
- filtre passe-bas de 80 Hz.</t>
    </r>
  </si>
  <si>
    <t>Microphone dynamique pour la voix</t>
  </si>
  <si>
    <t>SHURE
SM58-LCE</t>
  </si>
  <si>
    <r>
      <rPr>
        <b/>
        <sz val="12"/>
        <color indexed="8"/>
        <rFont val="Arial"/>
        <family val="2"/>
      </rPr>
      <t>Microphone dynamique pour la voix</t>
    </r>
    <r>
      <rPr>
        <sz val="12"/>
        <color indexed="8"/>
        <rFont val="Arial"/>
        <family val="2"/>
      </rPr>
      <t xml:space="preserve"> ayant les caractéristiques minimums suivantes : </t>
    </r>
    <r>
      <rPr>
        <sz val="12"/>
        <color indexed="8"/>
        <rFont val="Arial"/>
        <family val="2"/>
      </rPr>
      <t xml:space="preserve">
</t>
    </r>
    <r>
      <rPr>
        <sz val="12"/>
        <rFont val="Arial"/>
        <family val="2"/>
      </rPr>
      <t>- Directivité: Cardioïde
- Réponse en fréquence: 50 - 15.000 Hz
- Type : Dynamique (bobine mobile)
- Sensibilité à 1 kHz, tension en circuit ouvert -56,0 dBV/Pa (1,6 mV)
- Connecteur audio professionnel à trois broches (XLR), mâle
- Filtre anti-bruit intégré efficace qui réduit les bruits de vent et de respiration indésirables
- Boitier métal</t>
    </r>
  </si>
  <si>
    <t>Microphone dynamique pour instrument</t>
  </si>
  <si>
    <r>
      <rPr>
        <b/>
        <sz val="12"/>
        <rFont val="Arial"/>
        <family val="2"/>
      </rPr>
      <t xml:space="preserve">Microphone dynamique pour instrument </t>
    </r>
    <r>
      <rPr>
        <sz val="12"/>
        <color indexed="8"/>
        <rFont val="Arial"/>
        <family val="2"/>
      </rPr>
      <t xml:space="preserve">ayant les caractéristiques minimums suivantes : 
</t>
    </r>
    <r>
      <rPr>
        <sz val="12"/>
        <rFont val="Arial"/>
        <family val="2"/>
      </rPr>
      <t>- Directivité: Cardioïde
- Type : Dynamique (bobine mobile)
- Réponse en fréquence: 40 - 15.000 Hz</t>
    </r>
    <r>
      <rPr>
        <sz val="12"/>
        <color indexed="10"/>
        <rFont val="Arial"/>
        <family val="2"/>
      </rPr>
      <t xml:space="preserve">
</t>
    </r>
    <r>
      <rPr>
        <sz val="12"/>
        <rFont val="Arial"/>
        <family val="2"/>
      </rPr>
      <t>- Sensibilité: –56.0 dBV/Pa (1.6 mV)
- Connecteur audio professionnel à trois broches (XLR), mâle
- Captation cardioïde extrêmement efficace qui isole la source sonore principale tout en minimisant le bruit de fond</t>
    </r>
  </si>
  <si>
    <t>https://www.drawmer.com/products/kickbox/kickbox-4x4-active-splitter.php?sort=series&amp;series=distribution</t>
  </si>
  <si>
    <t>Splitter actif portable</t>
  </si>
  <si>
    <t>Console de mixage numérique</t>
  </si>
  <si>
    <r>
      <rPr>
        <b/>
        <sz val="12"/>
        <rFont val="Arial"/>
        <family val="2"/>
      </rPr>
      <t>Rack d'entrée / sortie</t>
    </r>
    <r>
      <rPr>
        <sz val="12"/>
        <rFont val="Arial"/>
        <family val="2"/>
      </rPr>
      <t xml:space="preserve"> ayant les caractéristiques minimums suivantes : 
- 16 entrées analogiques et 8 sorties analogiques
- compatible avec les consoles Yamaha CL et QL et avec les systèmes RIVAGE PM
- se connecte directement aux réseaux audionumériques Dante
- deux alimentations secteur intégrées
- Les connexions redondantes sont prises en charge avec les connecteurs principaux et secondaires. Les connexions en série sont également prises en charge</t>
    </r>
  </si>
  <si>
    <t>Panneau lumineux LED</t>
  </si>
  <si>
    <r>
      <rPr>
        <b/>
        <sz val="12"/>
        <color indexed="8"/>
        <rFont val="Arial"/>
        <family val="2"/>
      </rPr>
      <t>Pann</t>
    </r>
    <r>
      <rPr>
        <b/>
        <sz val="12"/>
        <rFont val="Arial"/>
        <family val="2"/>
      </rPr>
      <t>eau lumineux LED</t>
    </r>
    <r>
      <rPr>
        <sz val="12"/>
        <color indexed="8"/>
        <rFont val="Arial"/>
        <family val="2"/>
      </rPr>
      <t xml:space="preserve"> ayant les caractéristiques minimums suivantes : 
</t>
    </r>
    <r>
      <rPr>
        <sz val="12"/>
        <rFont val="Arial"/>
        <family val="2"/>
      </rPr>
      <t>- température de couleur corrélée est accordable entre 2.800 K et 10,000 K</t>
    </r>
    <r>
      <rPr>
        <sz val="12"/>
        <color indexed="10"/>
        <rFont val="Arial"/>
        <family val="2"/>
      </rPr>
      <t xml:space="preserve">
</t>
    </r>
    <r>
      <rPr>
        <sz val="12"/>
        <rFont val="Arial"/>
        <family val="2"/>
      </rPr>
      <t>- Contrôleur intégré, entrée et passage DMX à 5 broches, connectivité réseau LAN EtherCon, USB-A, Art-Net</t>
    </r>
    <r>
      <rPr>
        <sz val="12"/>
        <color indexed="10"/>
        <rFont val="Arial"/>
        <family val="2"/>
      </rPr>
      <t xml:space="preserve">
</t>
    </r>
    <r>
      <rPr>
        <sz val="12"/>
        <rFont val="Arial"/>
        <family val="2"/>
      </rPr>
      <t>- Ouverture de la lumière / Diamètre de l’objectif : 645 x 300 mm</t>
    </r>
    <r>
      <rPr>
        <sz val="12"/>
        <color indexed="10"/>
        <rFont val="Arial"/>
        <family val="2"/>
      </rPr>
      <t xml:space="preserve">
</t>
    </r>
    <r>
      <rPr>
        <sz val="12"/>
        <rFont val="Arial"/>
        <family val="2"/>
      </rPr>
      <t>- Angle de faisceau : 105° (angle demi-crête)</t>
    </r>
    <r>
      <rPr>
        <sz val="12"/>
        <color indexed="10"/>
        <rFont val="Arial"/>
        <family val="2"/>
      </rPr>
      <t xml:space="preserve">
</t>
    </r>
    <r>
      <rPr>
        <sz val="12"/>
        <rFont val="Arial"/>
        <family val="2"/>
      </rPr>
      <t>- Système optique : Panneau de diffusion souple</t>
    </r>
  </si>
  <si>
    <r>
      <rPr>
        <b/>
        <sz val="12"/>
        <rFont val="Arial"/>
        <family val="2"/>
      </rPr>
      <t>Panneau lumineux LED</t>
    </r>
    <r>
      <rPr>
        <sz val="12"/>
        <color indexed="8"/>
        <rFont val="Arial"/>
        <family val="2"/>
      </rPr>
      <t xml:space="preserve"> ayant les caractéristiques minimums suivantes : 
</t>
    </r>
    <r>
      <rPr>
        <sz val="12"/>
        <rFont val="Arial"/>
        <family val="2"/>
      </rPr>
      <t>- Eclairage LED 2800-10000K
- Lumière blanche : Température de couleur corrélée variable en continu de 2800K à 10000 K
- Lumière colorée : Gamme de couleurs RVB + W complète avec contrôle de la teinte et de la saturation</t>
    </r>
    <r>
      <rPr>
        <sz val="12"/>
        <color indexed="10"/>
        <rFont val="Arial"/>
        <family val="2"/>
      </rPr>
      <t xml:space="preserve">
</t>
    </r>
    <r>
      <rPr>
        <sz val="12"/>
        <rFont val="Arial"/>
        <family val="2"/>
      </rPr>
      <t>- Ouverture de la lumière / Diamètre de l’objectif : 355 x 300 mm</t>
    </r>
    <r>
      <rPr>
        <sz val="12"/>
        <color indexed="10"/>
        <rFont val="Arial"/>
        <family val="2"/>
      </rPr>
      <t xml:space="preserve">
</t>
    </r>
    <r>
      <rPr>
        <sz val="12"/>
        <rFont val="Arial"/>
        <family val="2"/>
      </rPr>
      <t>- Angle de faisceau : 105° (angle demi-crête)</t>
    </r>
    <r>
      <rPr>
        <sz val="12"/>
        <color indexed="10"/>
        <rFont val="Arial"/>
        <family val="2"/>
      </rPr>
      <t xml:space="preserve">
- </t>
    </r>
    <r>
      <rPr>
        <sz val="12"/>
        <rFont val="Arial"/>
        <family val="2"/>
      </rPr>
      <t>Contrôleur intégré, entrée et passage DMX à 5 broches, connectivité réseau LAN EtherCon, USB-A, Art-Net</t>
    </r>
    <r>
      <rPr>
        <sz val="12"/>
        <color indexed="10"/>
        <rFont val="Arial"/>
        <family val="2"/>
      </rPr>
      <t xml:space="preserve">
</t>
    </r>
    <r>
      <rPr>
        <sz val="12"/>
        <rFont val="Arial"/>
        <family val="2"/>
      </rPr>
      <t>- Système optique : Panneau de diffusion souple</t>
    </r>
  </si>
  <si>
    <t>Projecteur type FRESNEL LED</t>
  </si>
  <si>
    <r>
      <rPr>
        <b/>
        <sz val="12"/>
        <color indexed="8"/>
        <rFont val="Arial"/>
        <family val="2"/>
      </rPr>
      <t>Pr</t>
    </r>
    <r>
      <rPr>
        <b/>
        <sz val="12"/>
        <rFont val="Arial"/>
        <family val="2"/>
      </rPr>
      <t>ojecteur type FRESNEL LED</t>
    </r>
    <r>
      <rPr>
        <sz val="12"/>
        <rFont val="Arial"/>
        <family val="2"/>
      </rPr>
      <t xml:space="preserve"> ayant les caractéristiques minimums suivantes : 
- Projecteur à LED, 
- Système optique : Fresnel focalisable
- Lumière blanche : Température de couleur corrélée variable en continu de 2 800 K à 10 000 K
- Lumière colorée : Gamme de couleurs RVB + W complète avec contrôle de la teinte et de la saturation
- Contrôle : Entrée et traversée DMX à 5 broches, contrôleur intégré, mini-USB
- Ouverture de lumière (Light Aperture) : 274 mm 
- Angle de faisceau : 15° à 50° (angle demi-crête)</t>
    </r>
  </si>
  <si>
    <r>
      <rPr>
        <b/>
        <sz val="12"/>
        <rFont val="Arial"/>
        <family val="2"/>
      </rPr>
      <t>Projecteur type FRESNEL LED</t>
    </r>
    <r>
      <rPr>
        <sz val="12"/>
        <rFont val="Arial"/>
        <family val="2"/>
      </rPr>
      <t xml:space="preserve"> ayant les caractéristiques minimums suivantes : 
- Projecteur à LED, 
- Système optique : Fresnel focalisable
- Lumière blanche : Température de couleur corrélée variable en continu de 2 800 K à 10 000 K
- Lumière colorée : Gamme de couleurs RVB + W complète avec contrôle de la teinte et de la saturation
- Contrôle : Entrée et traversée DMX à 5 broches, contrôleur intégré, mini-USB
- Ouverture de lumière (Light Aperture) : 175 mm
- angle de Faisceau : 15° à 50° (angle demi-crête)</t>
    </r>
  </si>
  <si>
    <r>
      <rPr>
        <b/>
        <sz val="12"/>
        <rFont val="Arial"/>
        <family val="2"/>
      </rPr>
      <t>Grand pied lumière à air comprimé</t>
    </r>
    <r>
      <rPr>
        <sz val="12"/>
        <rFont val="Arial"/>
        <family val="2"/>
      </rPr>
      <t xml:space="preserve"> ayant les caractéristiques minimums suivantes : 
- Pied à 4 sections, doté de 3 élévateurs et pouvant supporter une charge pesant jusqu'à 9 kg 
- Les pieds se connectent les uns aux autres pour un transport facile
- Le système d’amortissement à air comprimé protège les doigts et le matériel monté.
- Spigot avec filetage 3/8'' et 1/4-20'' amovible fourni
- Large encombrement au sol 106cm pour une grande stabilité
- Hauteur Min : 124 cm
- Hauteur Maximum  366 cm</t>
    </r>
  </si>
  <si>
    <t>Pied en aluminium</t>
  </si>
  <si>
    <t>MANFROTTO
A0040CS - Advenger Pied Baby 40 en acier</t>
  </si>
  <si>
    <r>
      <rPr>
        <b/>
        <sz val="12"/>
        <color indexed="8"/>
        <rFont val="Arial"/>
        <family val="2"/>
      </rPr>
      <t xml:space="preserve">Pied en aluminium </t>
    </r>
    <r>
      <rPr>
        <sz val="12"/>
        <color indexed="8"/>
        <rFont val="Arial"/>
        <family val="2"/>
      </rPr>
      <t xml:space="preserve">ayant les caractéristiques minimums suivantes : 
</t>
    </r>
    <r>
      <rPr>
        <sz val="12"/>
        <rFont val="Arial"/>
        <family val="2"/>
      </rPr>
      <t>- Charge admissible : 9kg
- 1 jambe réglable avec 3 pieds
- Pied en acier chromé
- Hauteur Maximum : 400 cm</t>
    </r>
  </si>
  <si>
    <t>Grand pied lumière, 4 sections en acier</t>
  </si>
  <si>
    <t>MANFROTTO
270 CSU</t>
  </si>
  <si>
    <t>https://www.manfrotto.com/fr-fr/grand-pied-lumiere-4-sections-acier-270csu/</t>
  </si>
  <si>
    <r>
      <rPr>
        <b/>
        <sz val="12"/>
        <rFont val="Arial"/>
        <family val="2"/>
      </rPr>
      <t>Grand pied lumière, 4 sectionse en acie</t>
    </r>
    <r>
      <rPr>
        <sz val="12"/>
        <rFont val="Arial"/>
        <family val="2"/>
      </rPr>
      <t xml:space="preserve">r ayant les caractéristiques minimums suivantes : </t>
    </r>
    <r>
      <rPr>
        <sz val="12"/>
        <color indexed="10"/>
        <rFont val="Arial"/>
        <family val="2"/>
      </rPr>
      <t xml:space="preserve">
</t>
    </r>
    <r>
      <rPr>
        <sz val="12"/>
        <rFont val="Arial"/>
        <family val="2"/>
      </rPr>
      <t>- Pied lumière qui s'utilise en studio ou à l'extérieur
- tube en 4 sections</t>
    </r>
    <r>
      <rPr>
        <sz val="12"/>
        <color indexed="10"/>
        <rFont val="Arial"/>
        <family val="2"/>
      </rPr>
      <t xml:space="preserve">
</t>
    </r>
    <r>
      <rPr>
        <sz val="12"/>
        <rFont val="Arial"/>
        <family val="2"/>
      </rPr>
      <t>- Entretoise à double-branches pour une stabilité élevée
- Avec embout de colonne universel et spigot double pas de vis</t>
    </r>
    <r>
      <rPr>
        <sz val="12"/>
        <color indexed="10"/>
        <rFont val="Arial"/>
        <family val="2"/>
      </rPr>
      <t xml:space="preserve">
</t>
    </r>
    <r>
      <rPr>
        <sz val="12"/>
        <rFont val="Arial"/>
        <family val="2"/>
      </rPr>
      <t>- Charge admissible de 40 kg
- Hauteur Min : 144 cm
- Hauteur Maximum : 477 cm</t>
    </r>
  </si>
  <si>
    <t>Annexe 1 à l'acte d'engagement - Annexe financière Lot 2 - Fourniture de matériels audio et éclairage</t>
  </si>
  <si>
    <t>%</t>
  </si>
  <si>
    <t>WHIRLWIND</t>
  </si>
  <si>
    <t>Console numérique 48 canaux</t>
  </si>
  <si>
    <t>ALLEN &amp; HEATH
SQ5</t>
  </si>
  <si>
    <t>https://www.allen-heath.com/hardware/sq/sq-5/</t>
  </si>
  <si>
    <t>https://fr.yamaha.com/fr/audio/portable-pa/products/mixers/dm3/#d2016166</t>
  </si>
  <si>
    <t>https://fr.yamaha.com/fr/business/audio/products/mixers/dm7/</t>
  </si>
  <si>
    <t>YAMAHA 
Tio1608-D </t>
  </si>
  <si>
    <t>https://fr.yamaha.com/fr/business/audio/products/interfaces/tio1608-d/index.html</t>
  </si>
  <si>
    <t>https://www.l-acoustics.com/products/syva/</t>
  </si>
  <si>
    <t>L-ACCOUSTICS
SYVA-SYVA LOW</t>
  </si>
  <si>
    <r>
      <rPr>
        <b/>
        <sz val="12"/>
        <color theme="1"/>
        <rFont val="Arial"/>
        <family val="2"/>
      </rPr>
      <t>Enceinte passive</t>
    </r>
    <r>
      <rPr>
        <sz val="12"/>
        <color theme="1"/>
        <rFont val="Arial"/>
        <family val="2"/>
      </rPr>
      <t xml:space="preserve"> ayant les caractéristiques minimums suivantes :
 - Boîtier coaxial passif à 2 voies amplifié par LA2Xi / LA4X / LA8 / LA12X;
- Bande passante utilisable (-10 dB) : 95 Hz – 20 kHz ;
- SPL maximal : 137 dB;
- Directivité nominale (-6 dB) : 140° axisymétrique;</t>
    </r>
  </si>
  <si>
    <t>L-ACCOUSTICS
LA12X</t>
  </si>
  <si>
    <t>https://www.l-acoustics.com/products/la12x/</t>
  </si>
  <si>
    <r>
      <rPr>
        <b/>
        <sz val="12"/>
        <color indexed="8"/>
        <rFont val="Arial"/>
        <family val="2"/>
      </rPr>
      <t>Controleur amplifié</t>
    </r>
    <r>
      <rPr>
        <sz val="12"/>
        <color indexed="8"/>
        <rFont val="Arial"/>
        <family val="2"/>
      </rPr>
      <t xml:space="preserve"> ayant les caractéristiques minimums suivantes : 
</t>
    </r>
    <r>
      <rPr>
        <sz val="12"/>
        <rFont val="Arial"/>
        <family val="2"/>
      </rPr>
      <t>- Classe d’amplification : Classe D;</t>
    </r>
    <r>
      <rPr>
        <sz val="12"/>
        <color indexed="10"/>
        <rFont val="Arial"/>
        <family val="2"/>
      </rPr>
      <t xml:space="preserve">
</t>
    </r>
    <r>
      <rPr>
        <sz val="12"/>
        <rFont val="Arial"/>
        <family val="2"/>
      </rPr>
      <t>- Puissance de sortie, tous les canaux chargés : 4 x 2600 W à 4 ohms 4 x 1400 W à 8 ohms;
- architecture 4 entrées / 4 sorties;</t>
    </r>
    <r>
      <rPr>
        <sz val="12"/>
        <color indexed="10"/>
        <rFont val="Arial"/>
        <family val="2"/>
      </rPr>
      <t xml:space="preserve">
</t>
    </r>
    <r>
      <rPr>
        <sz val="12"/>
        <rFont val="Arial"/>
        <family val="2"/>
      </rPr>
      <t>- Entrées 	AVB, AES, Analogique;</t>
    </r>
    <r>
      <rPr>
        <sz val="12"/>
        <color indexed="8"/>
        <rFont val="Arial"/>
        <family val="2"/>
      </rPr>
      <t xml:space="preserve">
</t>
    </r>
    <r>
      <rPr>
        <sz val="12"/>
        <rFont val="Arial"/>
        <family val="2"/>
      </rPr>
      <t xml:space="preserve">- DSP </t>
    </r>
    <r>
      <rPr>
        <sz val="12"/>
        <color indexed="10"/>
        <rFont val="Arial"/>
        <family val="2"/>
      </rPr>
      <t xml:space="preserve">: </t>
    </r>
    <r>
      <rPr>
        <sz val="12"/>
        <rFont val="Arial"/>
        <family val="2"/>
      </rPr>
      <t>Dual SHARC 32 bits, à virgule flottante,taux d’échantillonnage de 96 kHz;
- Plage dynamique de sortie (20 Hz - 20 kHz, 8 Ω, A-weigthed) : supérieure à 110 dB;</t>
    </r>
    <r>
      <rPr>
        <sz val="12"/>
        <color indexed="8"/>
        <rFont val="Arial"/>
        <family val="2"/>
      </rPr>
      <t xml:space="preserve">
- Connexion réseau : Interface Gigabit Ethernet double port.</t>
    </r>
  </si>
  <si>
    <t>https://www.l-acoustics.com/products/kiva-ii/</t>
  </si>
  <si>
    <t>L-ACCOUSTICS
KIVA II</t>
  </si>
  <si>
    <t>L-ACCOUSTICS
X8</t>
  </si>
  <si>
    <t>https://www.l-acoustics.com/products/x8/</t>
  </si>
  <si>
    <t>L-ACCOUSTICS
X12</t>
  </si>
  <si>
    <t>https://www.l-acoustics.com/products/x12/</t>
  </si>
  <si>
    <r>
      <rPr>
        <b/>
        <sz val="12"/>
        <rFont val="Arial"/>
        <family val="2"/>
      </rPr>
      <t>Enceinte Passive</t>
    </r>
    <r>
      <rPr>
        <sz val="12"/>
        <rFont val="Arial"/>
        <family val="2"/>
      </rPr>
      <t xml:space="preserve"> ayant les caractéristiques minimums suivantes : 
- Boîtier coaxial passif à 2 voies amplifié par LA2Xi / LA4X / LA8 / LA12X;
- Bande passante utilisable (-10 dB) : 59 Hz – 20 kHz ;
- SPL maximal : 136 dB;
- Directivité nominale (-6 dB) : 90° symétrique;
- Connecteurs : IN: 1 × 4 points speakON ; LINK: 1 × 4 points ; speakON</t>
    </r>
  </si>
  <si>
    <r>
      <rPr>
        <b/>
        <sz val="12"/>
        <rFont val="Arial"/>
        <family val="2"/>
      </rPr>
      <t>Enceinte Passive</t>
    </r>
    <r>
      <rPr>
        <sz val="12"/>
        <rFont val="Arial"/>
        <family val="2"/>
      </rPr>
      <t xml:space="preserve"> ayant les caractéristiques minimums suivantes : 
- Boîtier coaxial passif à 2 voies amplifié par LA2Xi / LA4X / LA8 / LA12X;
- Bande passante utilisable (-10 dB) : 60 Hz – 20 kHz ;
- SPL maximal : 129 dB;
- Directivité nominale (-6 dB) : 100° axisymétrique;
- Connecteurs : IN: 1 × 4 points speakON ; LINK: 1 × 4 points ; speakON</t>
    </r>
  </si>
  <si>
    <r>
      <rPr>
        <b/>
        <sz val="12"/>
        <rFont val="Arial"/>
        <family val="2"/>
      </rPr>
      <t>Enceinte Passive</t>
    </r>
    <r>
      <rPr>
        <sz val="12"/>
        <rFont val="Arial"/>
        <family val="2"/>
      </rPr>
      <t xml:space="preserve"> </t>
    </r>
    <r>
      <rPr>
        <b/>
        <sz val="12"/>
        <rFont val="Arial"/>
        <family val="2"/>
      </rPr>
      <t xml:space="preserve">WST pour système Line Array </t>
    </r>
    <r>
      <rPr>
        <sz val="12"/>
        <rFont val="Arial"/>
        <family val="2"/>
      </rPr>
      <t>ayant les caractéristiques minimums suivantes : 
- Boîtier coaxial passif à 2 voies amplifié par LA2Xi / LA4X / LA8 / LA12X;
- Bande passante utilisable (-10 dB) : 70 Hz – 20 kHz ;
- SPL maximal : 136 dB;
- Directivité nominale (-6 dB) : 100° symétrique; 15° vertical
- Connecteurs : IN: 2 × 4 points speakON</t>
    </r>
  </si>
  <si>
    <t>Projecteur asservi</t>
  </si>
  <si>
    <t>https://www.etcconnect.com/Products/Automated-Lighting/Lonestar/Caract%C3%A9ristiques.aspx</t>
  </si>
  <si>
    <r>
      <rPr>
        <b/>
        <sz val="12"/>
        <color indexed="8"/>
        <rFont val="Arial"/>
        <family val="2"/>
      </rPr>
      <t xml:space="preserve">Projecteur asservi </t>
    </r>
    <r>
      <rPr>
        <sz val="12"/>
        <color indexed="8"/>
        <rFont val="Arial"/>
        <family val="2"/>
      </rPr>
      <t>ayant les caractéristiques minimums suivantes : 
- pilotage DMX
-  Electronic linear CCT mixing control
- 290W, 15400 Lumens
- 3,8°- 55°
- IP20</t>
    </r>
  </si>
  <si>
    <t>https://www.robelighting.fr/t1-profile</t>
  </si>
  <si>
    <r>
      <rPr>
        <b/>
        <sz val="12"/>
        <color indexed="8"/>
        <rFont val="Arial"/>
        <family val="2"/>
      </rPr>
      <t xml:space="preserve">Projecteur asservi </t>
    </r>
    <r>
      <rPr>
        <sz val="12"/>
        <color indexed="8"/>
        <rFont val="Arial"/>
        <family val="2"/>
      </rPr>
      <t>ayant les caractéristiques minimums suivantes : 
- pilotage DMX
-  Electronic linear CCT mixing control
- 550W, 12600 Lumens
- 7°- 49°
- IP20</t>
    </r>
  </si>
  <si>
    <t>https://www.robelighting.fr/forte</t>
  </si>
  <si>
    <r>
      <rPr>
        <b/>
        <sz val="12"/>
        <color indexed="8"/>
        <rFont val="Arial"/>
        <family val="2"/>
      </rPr>
      <t xml:space="preserve">Projecteur asservi </t>
    </r>
    <r>
      <rPr>
        <sz val="12"/>
        <color indexed="8"/>
        <rFont val="Arial"/>
        <family val="2"/>
      </rPr>
      <t>ayant les caractéristiques minimums suivantes : 
- pilotage DMX
-  Electronic linear CCT mixing control
- 1000W, 50000 Lumens
- 5°- 55°
- IP20</t>
    </r>
  </si>
  <si>
    <t>MAC Aura XIP</t>
  </si>
  <si>
    <t>https://www.martin.com/en/products/mac-aura-xip#specifications</t>
  </si>
  <si>
    <r>
      <rPr>
        <b/>
        <sz val="12"/>
        <color indexed="8"/>
        <rFont val="Arial"/>
        <family val="2"/>
      </rPr>
      <t xml:space="preserve">Projecteur asservi </t>
    </r>
    <r>
      <rPr>
        <sz val="12"/>
        <color indexed="8"/>
        <rFont val="Arial"/>
        <family val="2"/>
      </rPr>
      <t>ayant les caractéristiques minimums suivantes : 
- pilotage DMX
- indoor et outdoor
- 7x60W 6000 lumens
- 6,3°- 50°</t>
    </r>
  </si>
  <si>
    <t>https://www.martin.com/en/products/mac-aura-xb#specifications</t>
  </si>
  <si>
    <r>
      <rPr>
        <b/>
        <sz val="12"/>
        <color indexed="8"/>
        <rFont val="Arial"/>
        <family val="2"/>
      </rPr>
      <t xml:space="preserve">Projecteur asservi </t>
    </r>
    <r>
      <rPr>
        <sz val="12"/>
        <color indexed="8"/>
        <rFont val="Arial"/>
        <family val="2"/>
      </rPr>
      <t>ayant les caractéristiques minimums suivantes : 
- pilotage DMX
- indoor
- 19x15W 6000 lumens
- 9°- 60°</t>
    </r>
  </si>
  <si>
    <t>ARRI
SKYPANEL S120-C</t>
  </si>
  <si>
    <t>https://www.arri.com/en/lighting/led-panel-lights/skypanel-classic/s120-c</t>
  </si>
  <si>
    <r>
      <rPr>
        <b/>
        <sz val="12"/>
        <color indexed="8"/>
        <rFont val="Arial"/>
        <family val="2"/>
      </rPr>
      <t>Pann</t>
    </r>
    <r>
      <rPr>
        <b/>
        <sz val="12"/>
        <rFont val="Arial"/>
        <family val="2"/>
      </rPr>
      <t>eau lumineux LED</t>
    </r>
    <r>
      <rPr>
        <sz val="12"/>
        <color indexed="8"/>
        <rFont val="Arial"/>
        <family val="2"/>
      </rPr>
      <t xml:space="preserve"> ayant les caractéristiques minimums suivantes : 
</t>
    </r>
    <r>
      <rPr>
        <sz val="12"/>
        <rFont val="Arial"/>
        <family val="2"/>
      </rPr>
      <t>- température de couleur corrélée est accordable entre 2.800 K et 10,000 K</t>
    </r>
    <r>
      <rPr>
        <sz val="12"/>
        <color indexed="10"/>
        <rFont val="Arial"/>
        <family val="2"/>
      </rPr>
      <t xml:space="preserve">
</t>
    </r>
    <r>
      <rPr>
        <sz val="12"/>
        <rFont val="Arial"/>
        <family val="2"/>
      </rPr>
      <t>- Contrôleur intégré, entrée et passage DMX à 5 broches, connectivité réseau LAN EtherCon, USB-A, Art-Net</t>
    </r>
    <r>
      <rPr>
        <sz val="12"/>
        <color indexed="10"/>
        <rFont val="Arial"/>
        <family val="2"/>
      </rPr>
      <t xml:space="preserve">
</t>
    </r>
    <r>
      <rPr>
        <sz val="12"/>
        <rFont val="Arial"/>
        <family val="2"/>
      </rPr>
      <t>- Ouverture de la lumière / Diamètre de l’objectif : 1290 x 300 mm</t>
    </r>
    <r>
      <rPr>
        <sz val="12"/>
        <color indexed="10"/>
        <rFont val="Arial"/>
        <family val="2"/>
      </rPr>
      <t xml:space="preserve">
</t>
    </r>
    <r>
      <rPr>
        <sz val="12"/>
        <rFont val="Arial"/>
        <family val="2"/>
      </rPr>
      <t>- Angle de faisceau : 105° (angle demi-crête)</t>
    </r>
    <r>
      <rPr>
        <sz val="12"/>
        <color indexed="10"/>
        <rFont val="Arial"/>
        <family val="2"/>
      </rPr>
      <t xml:space="preserve">
</t>
    </r>
    <r>
      <rPr>
        <sz val="12"/>
        <rFont val="Arial"/>
        <family val="2"/>
      </rPr>
      <t>- Système optique : Panneau de diffusion souple</t>
    </r>
  </si>
  <si>
    <t>Microphone à condensateur pour voix</t>
  </si>
  <si>
    <t>https://www.neumann.com/fr-fr/products/microphones/kms-104#:~:text=Le%20KMS%20104%20apporte%20la,c%C3%A9l%C3%A8bres%20dans%20le%20monde%20entier.</t>
  </si>
  <si>
    <t xml:space="preserve">Console lumière </t>
  </si>
  <si>
    <t>YAMAHA 
Rio3224-D2 </t>
  </si>
  <si>
    <r>
      <rPr>
        <b/>
        <sz val="12"/>
        <rFont val="Arial"/>
        <family val="2"/>
      </rPr>
      <t>Rack d'entrée / sortie</t>
    </r>
    <r>
      <rPr>
        <sz val="12"/>
        <rFont val="Arial"/>
        <family val="2"/>
      </rPr>
      <t xml:space="preserve"> ayant les caractéristiques minimums suivantes : 
- 32 entrées analogiques et 24 sorties analogiques
- compatible avec les consoles Yamaha CL et QL et avec les systèmes RIVAGE PM
- se connecte directement aux réseaux audionumériques Dante
- deux alimentations secteur intégrées
- Les connexions redondantes sont prises en charge avec les connecteurs principaux et secondaires. Les connexions en série sont également prises en charge</t>
    </r>
  </si>
  <si>
    <t>LA2Xi - L-Acoustics</t>
  </si>
  <si>
    <r>
      <rPr>
        <b/>
        <sz val="12"/>
        <color indexed="8"/>
        <rFont val="Arial"/>
        <family val="2"/>
      </rPr>
      <t>Controleur amplifié</t>
    </r>
    <r>
      <rPr>
        <sz val="12"/>
        <color indexed="8"/>
        <rFont val="Arial"/>
        <family val="2"/>
      </rPr>
      <t xml:space="preserve"> ayant les caractéristiques minimums suivantes : 
</t>
    </r>
    <r>
      <rPr>
        <sz val="12"/>
        <rFont val="Arial"/>
        <family val="2"/>
      </rPr>
      <t>- Classe d’amplification : Classe D;</t>
    </r>
    <r>
      <rPr>
        <sz val="12"/>
        <color indexed="10"/>
        <rFont val="Arial"/>
        <family val="2"/>
      </rPr>
      <t xml:space="preserve">
</t>
    </r>
    <r>
      <rPr>
        <sz val="12"/>
        <rFont val="Arial"/>
        <family val="2"/>
      </rPr>
      <t>- Puissance de sortie, tous les canaux chargés : 4 x 6400 W à 4 ohms 4 x 360 W à 8 ohms;
- architecture 4 entrées / 4 sorties;</t>
    </r>
    <r>
      <rPr>
        <sz val="12"/>
        <color indexed="10"/>
        <rFont val="Arial"/>
        <family val="2"/>
      </rPr>
      <t xml:space="preserve">
</t>
    </r>
    <r>
      <rPr>
        <sz val="12"/>
        <rFont val="Arial"/>
        <family val="2"/>
      </rPr>
      <t>- Entrées 	AVB, AES, Analogique;</t>
    </r>
    <r>
      <rPr>
        <sz val="12"/>
        <color indexed="8"/>
        <rFont val="Arial"/>
        <family val="2"/>
      </rPr>
      <t xml:space="preserve">
</t>
    </r>
    <r>
      <rPr>
        <sz val="12"/>
        <rFont val="Arial"/>
        <family val="2"/>
      </rPr>
      <t xml:space="preserve">- DSP </t>
    </r>
    <r>
      <rPr>
        <sz val="12"/>
        <color indexed="10"/>
        <rFont val="Arial"/>
        <family val="2"/>
      </rPr>
      <t xml:space="preserve">: </t>
    </r>
    <r>
      <rPr>
        <sz val="12"/>
        <rFont val="Arial"/>
        <family val="2"/>
      </rPr>
      <t>SHARC 32 bits, à virgule flottante,taux d’échantillonnage de 96 kHz;
- Plage dynamique de sortie (20 Hz - 20 kHz, 8 Ω, A-weigthed) : supérieure à 110 dB;</t>
    </r>
    <r>
      <rPr>
        <sz val="12"/>
        <color indexed="8"/>
        <rFont val="Arial"/>
        <family val="2"/>
      </rPr>
      <t xml:space="preserve">
- Connexion réseau : Interface Gigabit Ethernet double port.</t>
    </r>
  </si>
  <si>
    <t>https://www.sennheiser.com/fr-fr/catalog/products/systeme-sans-fil/em-6000/em-6000-506657</t>
  </si>
  <si>
    <t>https://www.sennheiser.com/fr-fr/catalog/products/systeme-sans-fil/em-6000/em-6000-dante-508475</t>
  </si>
  <si>
    <t>https://www.sennheiser.com/fr-fr/catalog/products/microphone/mme-865/mme-865-1-bk-502581</t>
  </si>
  <si>
    <t>https://www.sennheiser.com/fr-fr/catalog/products/microphone/mmd-945/mmd-945-1-bk-502579</t>
  </si>
  <si>
    <t>https://www.sennheiser.com/fr-fr/catalog/products/microphone/mm-445/mm-445-508830</t>
  </si>
  <si>
    <t>https://www.sennheiser.com/fr-fr/catalog/products/microphone/mm-435/mm-435-508829</t>
  </si>
  <si>
    <t>https://www.sennheiser.com/fr-fr/catalog/products/systeme-sans-fil/l-6000/l-6000-507300</t>
  </si>
  <si>
    <t>https://www.sennheiser.com/fr-fr/catalog/products/systeme-sans-fil/lm-6060/lm-6060-507198</t>
  </si>
  <si>
    <t>https://www.sennheiser.com/fr-fr/catalog/products/systeme-sans-fil/lm-6061/lm-6061-507199</t>
  </si>
  <si>
    <t>https://www.sennheiser.com/fr-fr/catalog/products/systeme-sans-fil/skm-6000/skm-6000-bk-a1-a4-kr-506352</t>
  </si>
  <si>
    <t>BOSCH DICENTIS DCNM
MICS 30 cm</t>
  </si>
  <si>
    <t>BOSCH DICENTIS Batterie DCNM
WLIION</t>
  </si>
  <si>
    <t>BOSCH DICENTIS
DCNM-WDE
 Poste WIFI</t>
  </si>
  <si>
    <t>https://www.levenly.com/fr/a/18972/bosch-dcnm-wap.html</t>
  </si>
  <si>
    <t>BOSCH DICENTIS
DCNM WAP
 Borne WIFI</t>
  </si>
  <si>
    <t>BOSCH DICENTIS
DCNM-WTCD, Valise de transport pour 10 postes pupitres</t>
  </si>
  <si>
    <t>https://www.levenly.com/fr/a/18976/bosch-dcnm-wtcd.html</t>
  </si>
  <si>
    <t>https://www.levenly.com/fr/a/18971/bosch-dcnm-wde.html</t>
  </si>
  <si>
    <t>https://www.levenly.com/fr/a/18974/bosch-dcnm-wliion.html</t>
  </si>
  <si>
    <t>BOSCH DICENTIS DCNM-WCH05, Chargeur pour 5 batteries</t>
  </si>
  <si>
    <t>https://www.levenly.com/fr/a/18975/bosch-dcnm-wch05.html</t>
  </si>
  <si>
    <t>MARTIN
MAC Aura XB</t>
  </si>
  <si>
    <t>MARTIN
MAC ONE</t>
  </si>
  <si>
    <t>https://www.martin.com/en/products/mac-one</t>
  </si>
  <si>
    <t>https://www.visualsfrance.com/projecteur-led/12350-evoke-2400b-kit-6949987491736.html</t>
  </si>
  <si>
    <t>https://www.visualsfrance.com/nez-optique-et-lentille-fresnel/12359-fl-35e-fresnel-lens-6949987491880.html</t>
  </si>
  <si>
    <t>Microphone dynamique</t>
  </si>
  <si>
    <t>BOSCH</t>
  </si>
  <si>
    <t>ANOLIS</t>
  </si>
  <si>
    <t>CHROMA-Q</t>
  </si>
  <si>
    <t>LISTEN TECHNOLOGIES</t>
  </si>
  <si>
    <t>TELEVIC</t>
  </si>
  <si>
    <t>1.5</t>
  </si>
  <si>
    <t>1.22</t>
  </si>
  <si>
    <t>1.26</t>
  </si>
  <si>
    <t>1.27</t>
  </si>
  <si>
    <t>1.30</t>
  </si>
  <si>
    <t>1.37</t>
  </si>
  <si>
    <t>1.38</t>
  </si>
  <si>
    <t>1.39</t>
  </si>
  <si>
    <t>1.40</t>
  </si>
  <si>
    <t>SCHOEPS
CMM4</t>
  </si>
  <si>
    <t>CCM 4 | Microphone Compact Cardioïde | SCHOEPS Microphones</t>
  </si>
  <si>
    <t>Projecteur FRESNEL</t>
  </si>
  <si>
    <t>PROLIGHTS</t>
  </si>
  <si>
    <t xml:space="preserve">Barre Led pour fond de scène </t>
  </si>
  <si>
    <t>Micro unidirectionnel col de cygne 30cm</t>
  </si>
  <si>
    <t>https://www.officeeasy.fr/microphone-a-col-de-cygne-bosch-dcn-30-cm.html</t>
  </si>
  <si>
    <r>
      <t xml:space="preserve">Cette </t>
    </r>
    <r>
      <rPr>
        <b/>
        <sz val="12"/>
        <color theme="1"/>
        <rFont val="Arial"/>
        <family val="2"/>
      </rPr>
      <t>valise</t>
    </r>
    <r>
      <rPr>
        <sz val="12"/>
        <color theme="1"/>
        <rFont val="Arial"/>
        <family val="2"/>
      </rPr>
      <t xml:space="preserve"> a pour objectif de stocker et de transporter le matériel sans fil de la gamme DICENTIS de Bosch. Elle peut donc contenir :
- 10 postes de discussion DICENTIS (DCNM-WDE) ;
- 10 microphones haute directivité (DCNM-HDMIC) ;
- 10 microphones à col de cygne court ou long (DCNM-MICS ou DCNM-MICL) ;
- 1 compartiment pour la borne d'accès (DCNM-WAP) et pour les câbles.</t>
    </r>
  </si>
  <si>
    <t>https://fr.chamsyslighting.com/product/magicq-mq70-compact-console/</t>
  </si>
  <si>
    <t>https://www.malighting.com/product/grandma3-onpc-command-wing-xt-4010519/</t>
  </si>
  <si>
    <t>https://www.malighting.com/product/grandma3-onpc-command-wing-4010511/</t>
  </si>
  <si>
    <t>https://www.malighting.com/product/grandma3-onpc-fader-wing-4023575/</t>
  </si>
  <si>
    <t>Module de faders pour pupitre d'éclairage</t>
  </si>
  <si>
    <t>https://www.malighting.com/product/grandma3-onpc-2port-node-2k-4010512-1/</t>
  </si>
  <si>
    <t>Interface Ethernet Variante PoE (Power over Ethernet)</t>
  </si>
  <si>
    <t>https://www.malighting.com/product/grandma3-onpc-4port-node-4k-4010513-1/</t>
  </si>
  <si>
    <t>Interface Ethernet 4Port 4k PoE
(Power over Ethernet)</t>
  </si>
  <si>
    <t>Interface Ethernet 8Port 4k PoE
(Power over Ethernet)</t>
  </si>
  <si>
    <t>https://www.malighting.com/product/grandma3-onpc-8port-node-4k-4010514-1/</t>
  </si>
  <si>
    <t>ETC
 Lonestar</t>
  </si>
  <si>
    <t>https://www.robelighting.fr/t2-profile</t>
  </si>
  <si>
    <t>ROBE 
T2 Profile</t>
  </si>
  <si>
    <t>ROBE 
T1 Profile</t>
  </si>
  <si>
    <t>ROBE 
Forte</t>
  </si>
  <si>
    <t>NANLUX 
Evoke 2400B Kit</t>
  </si>
  <si>
    <t>https://www.prolights.it/en/product/ECLCYC100</t>
  </si>
  <si>
    <t>https://www.prolights.it/en/product/ECLCYC050</t>
  </si>
  <si>
    <t>NANLUX 
FL-35E Fresnel Lens</t>
  </si>
  <si>
    <t>https://prolights.it/en/product/eclexpofl300ipvwb</t>
  </si>
  <si>
    <t>Projecteur asymétrique IP65 pour fond de scène Ext</t>
  </si>
  <si>
    <t xml:space="preserve">
PROLIGHTS
ECLEXPOFL300IPVWB</t>
  </si>
  <si>
    <r>
      <rPr>
        <b/>
        <sz val="12"/>
        <rFont val="Arial"/>
        <family val="2"/>
      </rPr>
      <t xml:space="preserve">Microphone à condensateur pour voix ayant les caractéristiques minimums suivantes : 
- Directivité: Cardioïde </t>
    </r>
    <r>
      <rPr>
        <sz val="12"/>
        <rFont val="Arial"/>
        <family val="2"/>
      </rPr>
      <t>- Type :condensateur
- Réponse en fréquence: 20 - 20kHz</t>
    </r>
    <r>
      <rPr>
        <sz val="12"/>
        <color indexed="10"/>
        <rFont val="Arial"/>
        <family val="2"/>
      </rPr>
      <t xml:space="preserve">
</t>
    </r>
    <r>
      <rPr>
        <sz val="12"/>
        <rFont val="Arial"/>
        <family val="2"/>
      </rPr>
      <t>- Sensibilité: 4.5 mV/Pa 
- Connecteur audio professionnel à trois broches (XLR), mâle
- Captation cardioïde extrêmement efficace qui isole la source sonore principale tout en minimisant le bruit de fond</t>
    </r>
  </si>
  <si>
    <t>NEUMANN 
KMS 104</t>
  </si>
  <si>
    <t>BEYERDYNAMIC 
M88</t>
  </si>
  <si>
    <t>https://global.beyerdynamic.com/p/m-88</t>
  </si>
  <si>
    <r>
      <rPr>
        <b/>
        <sz val="12"/>
        <rFont val="Arial"/>
        <family val="2"/>
      </rPr>
      <t>Chargeur pour 4 modules</t>
    </r>
    <r>
      <rPr>
        <sz val="12"/>
        <rFont val="Arial"/>
        <family val="2"/>
      </rPr>
      <t xml:space="preserve"> ayant les caractéristiques minimums suivantes : 
- Chargeur en rack 19 pouces 1U;
- Jusqu'à quatre modules de recharge au choix peuvent accueillir deux batteries d'émetteur de poche ou d'émetteur main chacun (un total de 8 baies de recharge pour batteries BA 60, BA 61 ou BA 62);
- Configurations flexibles avec modules de recharge pour batteries d'émetteurs main ou de poche (Digital 6000 et Digital 9000);
- Vue d'ensemble rapide de l'état de charge par LED tricolores;
- Contrôle intelligent de la charge avec quatre ventilateurs pour un refroidissement optimal;
- Un mode stockage maintient les batteries en condition de charge optimale pour les longues périodes de stockage.</t>
    </r>
  </si>
  <si>
    <r>
      <rPr>
        <b/>
        <sz val="12"/>
        <rFont val="Arial"/>
        <family val="2"/>
      </rPr>
      <t>Module de recharge</t>
    </r>
    <r>
      <rPr>
        <sz val="12"/>
        <rFont val="Arial"/>
        <family val="2"/>
      </rPr>
      <t xml:space="preserve"> ayant les caractéristiques minimums suivantes : 
Module de recharge pour deux batteries BA 61 pour SK 9000 et SK 6000.</t>
    </r>
  </si>
  <si>
    <r>
      <rPr>
        <b/>
        <sz val="12"/>
        <color theme="1"/>
        <rFont val="Arial"/>
        <family val="2"/>
      </rPr>
      <t>Capsule dynamique supercardioïde pour émetteurs</t>
    </r>
    <r>
      <rPr>
        <sz val="12"/>
        <color theme="1"/>
        <rFont val="Arial"/>
        <family val="2"/>
      </rPr>
      <t xml:space="preserve"> des séries 2000, G4 SKM et G3 SKM.
Capsule de microphone avec un rejet particulièrement élevé des accrochages acoustiques et une directivité cohérente (supercardioïde). Donne au chant un espace énorme et un son ample. Compatible avec tous les émetteurs main des séries ew G3, ew G4, D1, AVX, SpeechSeries Digital Wireless et 2000.</t>
    </r>
  </si>
  <si>
    <t>Capsule de microphone dynamique</t>
  </si>
  <si>
    <t>Capsule de microphone dynamiquesupercardioïde</t>
  </si>
  <si>
    <t>Capsule de microphone dynamique (cardioïde)</t>
  </si>
  <si>
    <r>
      <rPr>
        <b/>
        <sz val="12"/>
        <color theme="1"/>
        <rFont val="Arial"/>
        <family val="2"/>
      </rPr>
      <t>Capsule de microphone dynamique MM 445</t>
    </r>
    <r>
      <rPr>
        <sz val="12"/>
        <color theme="1"/>
        <rFont val="Arial"/>
        <family val="2"/>
      </rPr>
      <t xml:space="preserve"> impressionne par sa présence et sa transparence inégalées avec tous les types de voix. Son réglage acoustique sophistiqué et sa bobine légère en aluminium-cuivre lui confèrent une proximité et une sensibilité accrues. Grâce à sa directivité supercardioïde à fort rejet, la MM 445 assure la focalisation quelle que soit l’application et protège systématiquement contre le larsen, même à des niveaux de volume extrêmes. Grâce à sa conception métallique robuste, elle peut résister à un usage intensif.</t>
    </r>
  </si>
  <si>
    <t>https://www.sennheiser.com/fr-fr/catalog/products/microphone/mkh-8040/mkh-8040-stereoset-506290</t>
  </si>
  <si>
    <t>https://schoeps.de/fr/produits/accessoires/applications-sur-table/fixes-sur-table/tm-s.html</t>
  </si>
  <si>
    <r>
      <rPr>
        <b/>
        <sz val="12"/>
        <color theme="1"/>
        <rFont val="Arial"/>
        <family val="2"/>
      </rPr>
      <t>Flexible de table</t>
    </r>
    <r>
      <rPr>
        <sz val="12"/>
        <color theme="1"/>
        <rFont val="Arial"/>
        <family val="2"/>
      </rPr>
      <t xml:space="preserve"> ayant les caractéristiques minimums suivantes :
Longueur 250 mm
Versions avec XLR3-M à la base, ou avec filetage 3/8", ou encore pour préamplificateurs Colette.
Pour CCM/CMC 1L, ou Colette (MK+CMC).</t>
    </r>
  </si>
  <si>
    <t>Flexible de table - 250 mm</t>
  </si>
  <si>
    <r>
      <rPr>
        <b/>
        <sz val="12"/>
        <color theme="1"/>
        <rFont val="Arial"/>
        <family val="2"/>
      </rPr>
      <t xml:space="preserve">Séparateur de canaux niveaux micro / ligne </t>
    </r>
    <r>
      <rPr>
        <sz val="12"/>
        <color theme="1"/>
        <rFont val="Arial"/>
        <family val="2"/>
      </rPr>
      <t>ayant les caractéristiques minimums suivantes :
- 4x entrées XLR
- 4x sorties par entrées symétrisées par transfo XLR
- Affichage du niveau à LED
- Différents modes: 1-in/16-out, 2x 1-in/8-out, 1-in/12-out et 1-in/4-out comme 4x 4-in/4-out
- Valise de transport robuste fournie</t>
    </r>
  </si>
  <si>
    <t>YAMAHA 
DM3
(sans kit optionnel rackable RK1)</t>
  </si>
  <si>
    <r>
      <rPr>
        <b/>
        <sz val="12"/>
        <color indexed="8"/>
        <rFont val="Arial"/>
        <family val="2"/>
      </rPr>
      <t>Console d</t>
    </r>
    <r>
      <rPr>
        <b/>
        <sz val="12"/>
        <rFont val="Arial"/>
        <family val="2"/>
      </rPr>
      <t>e mixage numérique</t>
    </r>
    <r>
      <rPr>
        <sz val="12"/>
        <color indexed="8"/>
        <rFont val="Arial"/>
        <family val="2"/>
      </rPr>
      <t xml:space="preserve"> ayant les caractéristiques minimums suivantes : 
</t>
    </r>
    <r>
      <rPr>
        <sz val="12"/>
        <rFont val="Arial"/>
        <family val="2"/>
      </rPr>
      <t>- Configuration 8 + 1 faders
- Canaux de mixage d'entrée : 16 mono + 1 stéréo + 2 retours FX
- Bus : 1 stéréo, 6 mix, 2 effets, 2 matrices (prend en charge les entrées vers les matrices)
- E/S physiques : 16 entrées micro/ligne (12 XLR + 4 Combo XLR/Jack TRS) et 8 sorties (XLR)
- Dante : 16 entrées et 16 sorties</t>
    </r>
  </si>
  <si>
    <t>YAMAHA 
DM7 Compact
(sans kit optionnel rackable RK1)</t>
  </si>
  <si>
    <r>
      <rPr>
        <b/>
        <sz val="12"/>
        <color indexed="8"/>
        <rFont val="Arial"/>
        <family val="2"/>
      </rPr>
      <t>Console d</t>
    </r>
    <r>
      <rPr>
        <b/>
        <sz val="12"/>
        <rFont val="Arial"/>
        <family val="2"/>
      </rPr>
      <t>e mixage numérique</t>
    </r>
    <r>
      <rPr>
        <sz val="12"/>
        <color indexed="8"/>
        <rFont val="Arial"/>
        <family val="2"/>
      </rPr>
      <t xml:space="preserve"> ayant les caractéristiques minimums suivantes : 
- Canaux de mixage d'entrée : 72 mono
- Bus : 48 Mix + 12 Matrix + 2 Stéréo
- Écrans : Écran tactile multipoint 12,1", écran tactile multipoint 7"
- Faders : 16 (12 + 4)
- E/S analogiques : 16 entrées / 16 sorties
- Dante : 144 entrées / 144 sorties</t>
    </r>
  </si>
  <si>
    <r>
      <rPr>
        <b/>
        <sz val="12"/>
        <rFont val="Arial"/>
        <family val="2"/>
      </rPr>
      <t>Rack d'entrée / sortie</t>
    </r>
    <r>
      <rPr>
        <sz val="12"/>
        <rFont val="Arial"/>
        <family val="2"/>
      </rPr>
      <t xml:space="preserve"> ayant les caractéristiques minimums suivantes : 
- 16 entrées analogiques et 8 sorties analogiques
- compatible avec les consoles Yamaha DM et se connecte directement aux réseaux audionumériques Dante
- Les connexions redondantes sont prises en charge avec les connecteurs principaux et secondaires. Les connexions en série sont également prises en charge.</t>
    </r>
  </si>
  <si>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</si>
  <si>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</si>
  <si>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</si>
  <si>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</si>
  <si>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</si>
  <si>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</si>
  <si>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</si>
  <si>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</si>
  <si>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</si>
  <si>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</si>
  <si>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</si>
  <si>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</si>
  <si>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</si>
  <si>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</si>
  <si>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</si>
  <si>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</si>
  <si>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</si>
  <si>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</si>
  <si>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</si>
  <si>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</si>
  <si>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</si>
  <si>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</si>
  <si>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</si>
  <si>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</si>
  <si>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</si>
  <si>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</si>
  <si>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</si>
  <si>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</si>
  <si>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</si>
  <si>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https://www.etcconnect.com/Products/Legacy/Live-Events-High-End-Systems/Consoles/Hog-4-Consoles/Full-Boar-4/Features.aspx?LangType=1036</t>
  </si>
  <si>
    <r>
      <rPr>
        <b/>
        <sz val="12"/>
        <rFont val="Arial"/>
        <family val="2"/>
      </rPr>
      <t xml:space="preserve">Console lumière </t>
    </r>
    <r>
      <rPr>
        <sz val="12"/>
        <rFont val="Arial"/>
        <family val="2"/>
      </rPr>
      <t xml:space="preserve">compacte, tout en un, ayant les caractéristiques suivantes : </t>
    </r>
    <r>
      <rPr>
        <b/>
        <u/>
        <sz val="12"/>
        <rFont val="Arial"/>
        <family val="2"/>
      </rPr>
      <t xml:space="preserve">
</t>
    </r>
    <r>
      <rPr>
        <sz val="12"/>
        <rFont val="Arial"/>
        <family val="2"/>
      </rPr>
      <t>- Double écrans tactile 15,6 pouces, 
-110W
-10 Faders motorisés + molette 3 axes de selection et positionnement projecteur 
-12 univers
- 902  x 610 x 244 mm
- 20,4 kg</t>
    </r>
  </si>
  <si>
    <t>https://www.etcconnect.com/Products/Legacy/Live-Events-High-End-Systems/Consoles/Hog-4-Consoles/Road-Hog-4/Features.aspx?LangType=1036</t>
  </si>
  <si>
    <t>CHAMSYS 
magicQ Mq70 compact console</t>
  </si>
  <si>
    <r>
      <rPr>
        <b/>
        <sz val="12"/>
        <rFont val="Arial"/>
        <family val="2"/>
      </rPr>
      <t xml:space="preserve">Console lumière </t>
    </r>
    <r>
      <rPr>
        <sz val="12"/>
        <rFont val="Arial"/>
        <family val="2"/>
      </rPr>
      <t>ayant les caractéristiques suivantes : 
- Beaucoup plus légère et compacte que les consoles Full Boar 4 et Road Hog 4-21
- Ecran tactile 10,1 pouces
-10 Faders motorisés
- 24 univers (48 en option)
- 525 x 350 x 60 mm
- 7 kg</t>
    </r>
  </si>
  <si>
    <r>
      <rPr>
        <b/>
        <sz val="12"/>
        <rFont val="Arial"/>
        <family val="2"/>
      </rPr>
      <t>Console lumière</t>
    </r>
    <r>
      <rPr>
        <sz val="12"/>
        <rFont val="Arial"/>
        <family val="2"/>
      </rPr>
      <t xml:space="preserve"> plus compacte et légère que la Full Boar 4
-Ecran unique de 21,5 pouces (tactile), possibilité d'ajouter des écans tactiles externe et/ou un panneau de contrôle déporté
- 80W
-10 Faders motorisés
- 8 univers
- 678 x 701 x 206 mm 
- 17,5 kg </t>
    </r>
  </si>
  <si>
    <r>
      <rPr>
        <b/>
        <sz val="12"/>
        <color indexed="8"/>
        <rFont val="Arial"/>
        <family val="2"/>
      </rPr>
      <t xml:space="preserve">Projecteur asservi </t>
    </r>
    <r>
      <rPr>
        <sz val="12"/>
        <color indexed="8"/>
        <rFont val="Arial"/>
        <family val="2"/>
      </rPr>
      <t>ayant les caractéristiques minimums suivantes : 
- pilotage DMX
- Electronic linear CCT mixing control
- 850W, 22000 Lumens
- 5°- 55°
- IP20</t>
    </r>
  </si>
  <si>
    <r>
      <rPr>
        <b/>
        <sz val="12"/>
        <color rgb="FF000000"/>
        <rFont val="Arial"/>
        <family val="2"/>
      </rPr>
      <t xml:space="preserve">Projecteur asservi </t>
    </r>
    <r>
      <rPr>
        <sz val="12"/>
        <color indexed="8"/>
        <rFont val="Arial"/>
        <family val="2"/>
      </rPr>
      <t>ayant les caractéristiques minimums suivantes : 
- 150 mm Fresnel lens
- 4 to 27 degrees zoom
- Defined narrow beam
- Soft edge wide wash
- Minimal stray light
- Minimal color temperature shift from center to edge
- SoftLens accessory inclus</t>
    </r>
  </si>
  <si>
    <r>
      <rPr>
        <b/>
        <sz val="12"/>
        <color theme="1"/>
        <rFont val="Arial"/>
        <family val="2"/>
      </rPr>
      <t xml:space="preserve">La lentille Fresnel Nanlux FL-35E est un accessoire pour l'Evoke 2400B </t>
    </r>
    <r>
      <rPr>
        <sz val="12"/>
        <color theme="1"/>
        <rFont val="Arial"/>
        <family val="2"/>
      </rPr>
      <t>ayant les caractéristiques minimums suivantes : 
- Elle dispose de contacts électroniques sur le support NL, cela permet ainsi de régler à distance l'angle du faisceau de 15 à 46°. Elle est contrôlable via l'application NANLINK, une console DMX ou manuellement. Il est fourni avec des volets coupe-flux et il est résistant aux intempéries ce qui en fait un produit idéal pour des productions polyvalentes dans divers environnements.
- Angle du faisceau : 15° - 46°
- Dimensions : 430,38 x 490,15 x 330,3 mm
- Poids : 10 kg
- Norme IP : IP55</t>
    </r>
  </si>
  <si>
    <r>
      <rPr>
        <b/>
        <sz val="12"/>
        <color theme="1"/>
        <rFont val="Arial"/>
        <family val="2"/>
      </rPr>
      <t>Barre LED</t>
    </r>
    <r>
      <rPr>
        <sz val="12"/>
        <color theme="1"/>
        <rFont val="Arial"/>
        <family val="2"/>
      </rPr>
      <t xml:space="preserve"> ayant les caractéristiques minimums suivantes : 
Les EclCyclorama sont des barres LEDs extrêmement discrètes (moins de 12 cm de hauteur) spécialement conçues pour l’éclairage de cyclo ou pour un usage wash en bain de pied.
SOURCE
- Source LED custom RGB + blanc chaud de 330 W
- CCT variable de 2 800 à 6 500 K
- IRC : &gt; 93 (@ 3 200 K) / &gt; 92,6 (@ 5 600 K)
- R9 : &gt; 88 (@ 3 200 K) / &gt; 93,7 (@ 5 600 K)
- TLCI : &gt; 91 (@ 5 600 K)
- TM30 Rf/Rg : 89,8/106 (@ 5 600 K)
- Flux lumineux : 27 342 lumens (80 x 40 °)
- Éclairement, avec positionnement à 1 m du cyclo et à 1,5 m de hauteur :
- 1 240 lux @ 1,80 m @ 80 x 40 °
- 2 610 lux @ 1,80 m @ 40 °
- 3 110 lux @ 1,80 m @ 10 x 60 °
 - 2 880 lux @ 1,80 m @ 30 x 60 °
- Durée de vie des LEDs : &gt; 50 000 h</t>
    </r>
  </si>
  <si>
    <r>
      <rPr>
        <b/>
        <sz val="12"/>
        <color theme="1"/>
        <rFont val="Arial"/>
        <family val="2"/>
      </rPr>
      <t>Barre LED</t>
    </r>
    <r>
      <rPr>
        <sz val="12"/>
        <color theme="1"/>
        <rFont val="Arial"/>
        <family val="2"/>
      </rPr>
      <t xml:space="preserve"> ayant les caractéristiques minimums suivantes : 
Les EclCyclorama sont des barres LEDs extrêmement discrètes (moins de 12 cm de hauteur) spécialement conçues pour l’éclairage de cyclo ou pour un usage wash en bain de pied.
SOURCE
- Source LED custom RGB + blanc chaud de 170 W
- CCT variable de 2 800 à 6 500 K
- IRC : &gt; 93 (@ 3 200 K) / &gt; 91 (@ 5 600 K)
- R9 : &gt; 91 (@ 3 200 K) / &gt; 95 (@ 5 600 K)
- TLCI : &gt; 87 (@ 5 600 K)
- TM30 Rf/Rg : 88,8/107,4 (@ 5 600 K)
- Flux lumineux : 13 896 lumens (80 x 40 °)
- Éclairement, avec positionnement à 1 m du cyclo et à 1,5 m de hauteur :
- 625 lux @ 1,80 m @ 80 x 40 °
- 1 530 lux @ 1,80 m @ 40 °
- 1 590 lux @ 1,80 m @ 10 x 60 °
- 1 690 lux @ 1,80 m @ 30 x 60 °
- Durée de vie des LEDs : &gt; 50 000 h</t>
    </r>
  </si>
  <si>
    <r>
      <rPr>
        <b/>
        <sz val="12"/>
        <color theme="1"/>
        <rFont val="Arial"/>
        <family val="2"/>
      </rPr>
      <t xml:space="preserve">Projecteur asymétrique IP65 ayant les caractéristiques minimums suivantes : 
</t>
    </r>
    <r>
      <rPr>
        <sz val="12"/>
        <color theme="1"/>
        <rFont val="Arial"/>
        <family val="2"/>
      </rPr>
      <t>- large ouverture conçu pour des stands, expositions ou showrooms comme une alternative LED de haute qualité aux projecteurs asymétriques traditionnels équipés de lampes tungstène, CDM ou HMI. 
- Ses 300 W de LED blanc variable (2 700 à 6 500 K) offrent un flux lumineux dépassant les 20 000 lumens
SOURCE
- 1 ensemble de LEDs blanc variable de 300 W
- CCT : de 2 700 à 6 500 K
- Flux lumineux :
12 235 lumens (@ 2 700 K)
15 961 lumens (@ 6 500 K)
20 291 lumens (@ Full)
- Éclairement :
124 lux @ 5 m @ 100 x 60 ° (@ 2 700 K)
163 lux @ 5 m @ 100 x 60 ° (@ 6 5600 K)
207 lux @ 5 m @ 100 x 60 ° (@ Full)
- IRC : 96,1 (@ 2 700 K) / 93,2 (@ 6 500 K) / 92,6 (@ Full)
- R9 : 97 (@ 2 700 K) / 80,2 (@ 6 500 K) / 73,2 (@ Full)
- TLCI : 97 (@ 2 700 K) / 94 (@ 6 500 K) / 98 (@ Full)
- TM-30 Rf : &gt; 93,9 (@ 2 700 K) / &gt; 88,9 (@ 6 500 K) / &gt; 91,1 (@ Full)
- TM-30 Rg : &lt; 101,2 (@ 2 700 K) / &lt; 99,5 (@ 6 500 K) / &lt; 101,9 (@ Full)
- Durée de vie de la source : &gt; 30 000 h (L70B10 @ 25 °C)</t>
    </r>
  </si>
  <si>
    <t>Fourniture d'équipements audio</t>
  </si>
  <si>
    <t>Fourniture d'équipement Lumière</t>
  </si>
  <si>
    <t xml:space="preserve">Accord-cadre n° 2026-001-00-00
Fourniture de matériels audiovisuels et de prestations associées </t>
  </si>
  <si>
    <t>Emetteur main (corps)</t>
  </si>
  <si>
    <t>Microphone seul</t>
  </si>
  <si>
    <r>
      <rPr>
        <b/>
        <sz val="12"/>
        <color rgb="FF000000"/>
        <rFont val="Arial"/>
        <family val="2"/>
      </rPr>
      <t xml:space="preserve">Microphone compact à petit condensateur </t>
    </r>
    <r>
      <rPr>
        <sz val="12"/>
        <color indexed="8"/>
        <rFont val="Arial"/>
        <family val="2"/>
      </rPr>
      <t>ayant les caractéristiques minimums suivantes :
Très haute qualité
Directivité: Cardioïde
Réponse en fréquence : 40 - 20000 Hz
Impédance : 90 Ohm
Alimentation fantôme +48V
Longueur : 46-58 mm - Diamètre : 20 mm
Couleur : Gris
Câbles de connexion et housse de transport incluS</t>
    </r>
  </si>
  <si>
    <r>
      <rPr>
        <b/>
        <sz val="12"/>
        <color theme="1"/>
        <rFont val="Arial"/>
        <family val="2"/>
      </rPr>
      <t>Microphone directionnel dynamique</t>
    </r>
    <r>
      <rPr>
        <sz val="12"/>
        <color theme="1"/>
        <rFont val="Arial"/>
        <family val="2"/>
      </rPr>
      <t xml:space="preserve"> ayant les caractéristiques minimums suivantes : 
- Directivité: Cardioïde
- Optimisé pour l'enregistrement de voix et d'instruments ainsi que pour grosse caisse, toms, cuivres, etc.
- Directivité: Hypercardioïde
- Réponse en fréquence: 30 - 20 000 Hz
- Impédance: 200 Ohm
- Plage de transmission exceptionnellement large
- Compensation de ronflette contre les champs magnétiques externes
- Enorme protection contre les larsens
- Pince micro et étui incl.</t>
    </r>
  </si>
  <si>
    <t>L-ACCOUSTICS
LA2Xi</t>
  </si>
  <si>
    <t>Enceinte passive (pack)</t>
  </si>
  <si>
    <t xml:space="preserve"> UO 01 - Forfait d'installation "simple"</t>
  </si>
  <si>
    <t xml:space="preserve"> UO 01 - Forfait d'installation "moyen" </t>
  </si>
  <si>
    <t xml:space="preserve"> UO 01 - Forfait d'installation "complexe"</t>
  </si>
  <si>
    <t>3.1</t>
  </si>
  <si>
    <t xml:space="preserve"> UO 02 - Forfait de formation "simple"</t>
  </si>
  <si>
    <t>3.2</t>
  </si>
  <si>
    <t xml:space="preserve"> UO 02 - Forfait de formation "moyen" </t>
  </si>
  <si>
    <t>3.3</t>
  </si>
  <si>
    <t xml:space="preserve"> UO 02 - Forfait de formation "complexe"</t>
  </si>
  <si>
    <t>4.1</t>
  </si>
  <si>
    <t xml:space="preserve"> UO 03 - Forfait d'étude, de conseil et d'expertise "simple"</t>
  </si>
  <si>
    <t>4.2</t>
  </si>
  <si>
    <t xml:space="preserve"> UO 03 - Forfait d'étude, de conseil et d'expertise "moyen" </t>
  </si>
  <si>
    <t>4.3</t>
  </si>
  <si>
    <t xml:space="preserve"> UO 03 - Forfait d'étude, de conseil et d'expertise "complexe"</t>
  </si>
  <si>
    <t>5.1</t>
  </si>
  <si>
    <t>5.2</t>
  </si>
  <si>
    <t>5.3</t>
  </si>
  <si>
    <r>
      <rPr>
        <b/>
        <sz val="12"/>
        <rFont val="Arial"/>
        <family val="2"/>
      </rPr>
      <t>Console de mixage numérique 48 canaux</t>
    </r>
    <r>
      <rPr>
        <sz val="12"/>
        <rFont val="Arial"/>
        <family val="2"/>
      </rPr>
      <t xml:space="preserve"> ayant les caractéristiques minimums suivantes : 
- 48 canaux d’entrées, 36 bus de sortie.
- 17 faders motorisés en 6 couches, latence &lt; 0,7 ms.
- 12 mixages stro en plus du mixage LR principal.
- 8 moteurs FX avec retours d’effets
- Écran tactile 7" pour une navigation intuitive.
- Port SLink pour l'extension audio et la commande à distance.
- Interface audio 64x64 (Ethernet) et USB 32x32 pour l'enregistrement.</t>
    </r>
  </si>
  <si>
    <t>SENNHEISER 
EM6000
Code article 506657</t>
  </si>
  <si>
    <t>Récepteur numérique</t>
  </si>
  <si>
    <t>SENNHEISER 
EM6000 DANTE
Code article 508475</t>
  </si>
  <si>
    <t>Chargeur pour 4 modules</t>
  </si>
  <si>
    <t>SENNHEISER 
L6000
Code article 507300</t>
  </si>
  <si>
    <t>SENNHEISER 
LM6060
Code article 507198</t>
  </si>
  <si>
    <t>SENNHEISER 
LM6061
Code article 507199</t>
  </si>
  <si>
    <t>SENNHEISER 
SKM 6000
A1-A4
Code article 506352</t>
  </si>
  <si>
    <t>SENNHEISER 
MM 865-1-BK
Code article 502581</t>
  </si>
  <si>
    <t>SENNHEISER 
MM 945-1 BK
Code article 502579</t>
  </si>
  <si>
    <t>SENNHEISER 
MM 445
Code article 508830</t>
  </si>
  <si>
    <t>SENNHEISER 
MM 435
Code article 508829</t>
  </si>
  <si>
    <r>
      <rPr>
        <b/>
        <sz val="12"/>
        <color theme="1"/>
        <rFont val="Arial"/>
        <family val="2"/>
      </rPr>
      <t>Capsule de microphone dynamique (cardioïde)</t>
    </r>
    <r>
      <rPr>
        <sz val="12"/>
        <color theme="1"/>
        <rFont val="Arial"/>
        <family val="2"/>
      </rPr>
      <t xml:space="preserve"> avec une résolution toute en nuances et de la transparence pour un son détaillé. Il amplifie les voix sans effort, même dans les environnements bruyants. Monté sur suspension avec une robuste grille en métal, le MM 435 est remarquablement protégé des influences externes. Compatibilité étendue grâce à l'interface de capsule standard Sennheiser MM 435. Plus de puissance. Plus d’éclat. Le MM 435 donne à chaque voix une présence impérieuse. Sa bobine mobile aluminium-cuivre de haute qualité optimise les hautes fréquences avec une transparence riche en détails et fait ressortir les nuances les plus fines. Même les chants les plus subtils sont bien perçus et ressortent sans effort dans le mixage. Le MM 435 est délicat en matière de reproduction des voix, mais robuste pour la manipulation. Sa directivité cardioïde permet à l'utilisateur d'être à divers angles et distances du microphone et offre une protection fiable contre le larsen. Le MM 435 est le successeur légitime de la célèbre tête MD 9235. Il a fait ses preuves dans des productions live et broadcast très exigeantes et sur des systèmes sans fil professionnels dans le monde entier. Le MM 435 est compatible avec tous les systèmes sans fil Sennheiser à interface de capsule standard.</t>
    </r>
  </si>
  <si>
    <r>
      <rPr>
        <b/>
        <sz val="12"/>
        <color indexed="8"/>
        <rFont val="Arial"/>
        <family val="2"/>
      </rPr>
      <t>Microphone cardioïde polyvalent</t>
    </r>
    <r>
      <rPr>
        <sz val="12"/>
        <color indexed="8"/>
        <rFont val="Arial"/>
        <family val="2"/>
      </rPr>
      <t xml:space="preserve"> </t>
    </r>
    <r>
      <rPr>
        <b/>
        <sz val="12"/>
        <color indexed="8"/>
        <rFont val="Arial"/>
        <family val="2"/>
      </rPr>
      <t>(paire assortie)</t>
    </r>
    <r>
      <rPr>
        <sz val="12"/>
        <color indexed="8"/>
        <rFont val="Arial"/>
        <family val="2"/>
      </rPr>
      <t xml:space="preserve"> ayant les caractéristiques minimums suivantes : 
</t>
    </r>
    <r>
      <rPr>
        <sz val="12"/>
        <rFont val="Arial"/>
        <family val="2"/>
      </rPr>
      <t xml:space="preserve">- Directivité cardioïde;
- Conception modulaire;
- Réponse en fréquence très étendue : de 30 Hz à 50 kHz;
- Transducteur symétrique, 2 plaques arrière, pour une distorsion extrêmement réduite;
- Bruit de fond propre extrêmement bas;
- Directivité très précise;
- Revêtement Nextel non réfléchissant;
- Idéal comme microphone d'appoint et pour les enregistrements Surround;
- </t>
    </r>
    <r>
      <rPr>
        <u/>
        <sz val="12"/>
        <rFont val="Arial"/>
        <family val="2"/>
      </rPr>
      <t>Le SET est composé d'une boite de transport avec deux microphones (pinces et bonnettes comprises)</t>
    </r>
  </si>
  <si>
    <t>SCHOEPS
 TMS 250 LU</t>
  </si>
  <si>
    <t>Rack d'entrée / sortie (boîtier de scène)</t>
  </si>
  <si>
    <t>Kit de conférence Wi-Fi - Poste pupitre de conférences sans fil</t>
  </si>
  <si>
    <t>Kit de conférence Wi-Fi - Batterie pour poste pupitre de conférence sans fil</t>
  </si>
  <si>
    <t>Kit de conférence Wi-Fi - Station de recharge pour 5 batteries</t>
  </si>
  <si>
    <r>
      <rPr>
        <b/>
        <sz val="12"/>
        <rFont val="Arial"/>
        <family val="2"/>
      </rPr>
      <t>Poste de conférences sans fil</t>
    </r>
    <r>
      <rPr>
        <sz val="12"/>
        <rFont val="Arial"/>
        <family val="2"/>
      </rPr>
      <t xml:space="preserve"> de la gamme DICENTIS chez Bosch, ayant les caractéristiques minimums suivantes : 
- technologie Wi-Fi sécurisée afin de fonctionner en même temps que d'autres réseaux et avec écran tactile 4.3 pouces.
- gestion sans fil intelligente pour assurer l'absence d'interférences pendant les conférences ;
- poste sans fil à écran tactile avec lecteur NFC intégré pour une excellente expérience de réunion et une évolutivité fonctionnelle ;
- véritable connectivité sans fil pour un contrôle et une redondance faciles.</t>
    </r>
  </si>
  <si>
    <r>
      <rPr>
        <b/>
        <sz val="12"/>
        <rFont val="Arial"/>
        <family val="2"/>
      </rPr>
      <t xml:space="preserve">Batterie pour poste pupitre de conférence sans fil </t>
    </r>
    <r>
      <rPr>
        <sz val="12"/>
        <rFont val="Arial"/>
        <family val="2"/>
      </rPr>
      <t xml:space="preserve">ayant les caractéristiques techniques suivantes :
- Une seule charge offre 24 heures d'autonomie
- Charge rapide : moins de 3 heures
- Batterie lithium ion
- Cycle de charge contrôlé par un microprocesseur intégré
- Longue durée de vie sans diminution des performances de charge
- Bouton de test de capacité et du voyant LED
</t>
    </r>
  </si>
  <si>
    <r>
      <rPr>
        <b/>
        <sz val="12"/>
        <rFont val="Arial"/>
        <family val="2"/>
      </rPr>
      <t xml:space="preserve">Station de charge pour 5 batteries </t>
    </r>
    <r>
      <rPr>
        <sz val="12"/>
        <rFont val="Arial"/>
        <family val="2"/>
      </rPr>
      <t>ayant les caractéristiques techniques suivantes  :
Cette station affiche une charge simultanée jusqu'à 5 packs de batteries en seulement trois heures grâce à son microprocesseur intégré qui contrôle le cycle de charge.</t>
    </r>
  </si>
  <si>
    <t>Kit de conférence Wi-Fi - Micro unidirectionnel col de cygne 30cm</t>
  </si>
  <si>
    <r>
      <rPr>
        <b/>
        <sz val="12"/>
        <color theme="1"/>
        <rFont val="Arial"/>
        <family val="2"/>
      </rPr>
      <t>Borne d'accès WAP pour postes de conférences DICENTIS sans fil et DCN</t>
    </r>
    <r>
      <rPr>
        <sz val="12"/>
        <color theme="1"/>
        <rFont val="Arial"/>
        <family val="2"/>
      </rPr>
      <t xml:space="preserve"> ayant les caractéristiques suivantes : 
- Basée sur WiFi standard conforme IEEE 802.11n
- Usage autonome sans unité centrale requise
- Cryptage WPA2
- Prise en charge de plusieurs langues
- Borne d'accès sans fil DCNM-WAP
- 1 adaptateur d'alimentation ca/cc avec prise ca AU, prise ca UK, prise EU, prise ca US
- 1 support de montage
- 1 DVD avec manuels et logiciels + 1 manuel d'instructions de sécurité
- Commutation de fréquence transparente dans la bande 2,4 GHz et 5 GHz
- Système est homologué WiFi par WiFi alliance</t>
    </r>
  </si>
  <si>
    <t>Kit de conférence Wi-Fi - Borne d'accès WAP système de conférence</t>
  </si>
  <si>
    <t>Kit de conférence Wi-Fi - Valise de stockage / trasnport 10 postes conférences</t>
  </si>
  <si>
    <t>ETC
Full Boar 4</t>
  </si>
  <si>
    <t>ETC
Road Hog 4-21</t>
  </si>
  <si>
    <t>Console lumière compacte</t>
  </si>
  <si>
    <t>MA LIGHTING grandMA3 onPC Command Wing XT
Art.No.: 4010519</t>
  </si>
  <si>
    <r>
      <rPr>
        <b/>
        <sz val="12"/>
        <rFont val="Arial"/>
        <family val="2"/>
      </rPr>
      <t>Pupitre d'éclairage</t>
    </r>
    <r>
      <rPr>
        <sz val="12"/>
        <rFont val="Arial"/>
        <family val="2"/>
      </rPr>
      <t xml:space="preserve"> ayant les caractéristiques suivantes : 
- Contrôle en temps réel d'un maximum de 4096 paramètres
- Carte mère MA avec logiciel grandMA3 onPC préinstallé
- Ecran tactile requis pour le fonctionnement optionnel non fourni
- Disposition de la section de commande identique à la grandMA3 onPC Command Wing
- 29 encodeurs rotatifs rétro-éclairés RGB
- 5 encodeurs doubles
- 10 faders motorisés de 60 mm
- 40 lectures indépendantes
- 16 boutons X assignables
- 2 faders A/B motorisés de 100 mm
- 1 molette de niveau
- Boutons rétroéclairés individuellement, à gradation variable et à faible bruit (sans clic)</t>
    </r>
  </si>
  <si>
    <t xml:space="preserve">MA LIGHTING
 grandMA3 onPC Command Wing
Art.No.: 4010511
</t>
  </si>
  <si>
    <t>MA LIGHTING 
grandMA3 onPC FADER WING
Art.No.: 4023575</t>
  </si>
  <si>
    <r>
      <rPr>
        <b/>
        <sz val="12"/>
        <rFont val="Arial"/>
        <family val="2"/>
      </rPr>
      <t>Pupitre d'éclairage</t>
    </r>
    <r>
      <rPr>
        <sz val="12"/>
        <rFont val="Arial"/>
        <family val="2"/>
      </rPr>
      <t xml:space="preserve"> ayant les caractéristiques suivantes : 
- Contrôle en temps réel de 4096 paramètres en combinaison avec le logiciel gratuit grandMA3 onPC
- Disposition de la section de contrôle identique aux modèles grandMA3 compact
- 29 encodeurs rotatifs avec rétroéclairage RGB
- 5 doubles encodeurs
- 10 faders motorisés de 60 mm
- 40 playbacks indépendants
- 16 boutons-x assignables
- 2 faders A/B motorisés de 100 mm
- 1 molette de niveau
- Boutons rétroéclairés individuellement, à gradation variable et à faible bruit (sans clic)
- Connexion simple via USB à n'importe quel PC avec grandMA3 onPC</t>
    </r>
  </si>
  <si>
    <r>
      <rPr>
        <b/>
        <sz val="12"/>
        <rFont val="Arial"/>
        <family val="2"/>
      </rPr>
      <t>Module de faders pour pupitre d'éclairage</t>
    </r>
    <r>
      <rPr>
        <sz val="12"/>
        <rFont val="Arial"/>
        <family val="2"/>
      </rPr>
      <t xml:space="preserve"> ayant les caractéristiques suivantes : 
- Contrôle en temps réel de 2048 paramètres en combinaison avec le logiciel gratuit grandMA3 onPC
- Jusqu'à 4096 paramètres avec les produits grandMA3 onPC et extension grandMA3 onPC
- 20 encodeurs rotatifs avec rétroéclairage RGB
- 10 faders motorisés de 60 mm
- 40 playbacks indépendants
- Boutons rétroéclairés individuellement, gradables et silencieux (sans clic)
- Housse anti-poussière, bande d'étiquetage magnétique pour 10 faders, câble d'alimentation de 2 m avec extrémité dénudée et câble USB 2.0 de 2 m incl.</t>
    </r>
  </si>
  <si>
    <r>
      <rPr>
        <b/>
        <sz val="12"/>
        <color theme="1"/>
        <rFont val="Arial"/>
        <family val="2"/>
      </rPr>
      <t xml:space="preserve">Interface Ethernet </t>
    </r>
    <r>
      <rPr>
        <sz val="12"/>
        <color theme="1"/>
        <rFont val="Arial"/>
        <family val="2"/>
      </rPr>
      <t>ayant les caractéristiques suivantes : 
- Variante PoE (Power over Ethernet)
- Active 2048 paramètres en combinaison avec un pupitre grandMA3 onPC et offre 2 sorties DMX synchronisées par trame
- Complément parfait à un pupitre grandMA3 onPC command wing et étend le nombre de paramètres utilisables à 4096
- Le boîtier 8"/1U offre une taille optimale pour les tournées et les installations fixes</t>
    </r>
  </si>
  <si>
    <t>MA LIGHTING  grandMA3 onPC 2Port Node 2k P
Art.No.: 4010512-1</t>
  </si>
  <si>
    <t>MA LIGHTING  grandMA3 onPC 4Port Node 4k P
Art.No.: 4010513-1</t>
  </si>
  <si>
    <t>MA LIGHTING  grandMA3 onPC 8Port Node 4k PoE
Art.No.: 4010514-1</t>
  </si>
  <si>
    <r>
      <rPr>
        <b/>
        <sz val="12"/>
        <color theme="1"/>
        <rFont val="Arial"/>
        <family val="2"/>
      </rPr>
      <t>Interface Ethernet</t>
    </r>
    <r>
      <rPr>
        <sz val="12"/>
        <color theme="1"/>
        <rFont val="Arial"/>
        <family val="2"/>
      </rPr>
      <t xml:space="preserve"> ayant les caractéristiques suivantes : 
- Déverrouille 4096 paramètres et offre 4 sorties DMX synchrones en relation avec une grandMA3 onPC
- Le boîtier 8"/1U offre une taille optimale pour les tournées et les installations fixes</t>
    </r>
  </si>
  <si>
    <r>
      <rPr>
        <b/>
        <sz val="12"/>
        <color theme="1"/>
        <rFont val="Arial"/>
        <family val="2"/>
      </rPr>
      <t>Interface Ethernet</t>
    </r>
    <r>
      <rPr>
        <sz val="12"/>
        <color theme="1"/>
        <rFont val="Arial"/>
        <family val="2"/>
      </rPr>
      <t xml:space="preserve"> ayant les caractéristiques suivantes : 
- Déverrouille 4096 paramètres et offre 8 sorties DMX en conjonction avec un pupitre grandMA3 onPC
- Paramètres: 4096 (HTP/LTP)
- Paramètres Mode2: 2048 (HTP/LTP)
- Tension d'alimentation: 100-240 V / 50/60 Hz / PoE (IEEE 802.3af: 48 V DC/max. 12 W)
- Puissance max.: 15 VA
- Le boîtier 19"/1U offre une taille optimale pour les tournées et les installations fixes</t>
    </r>
  </si>
  <si>
    <r>
      <rPr>
        <b/>
        <sz val="12"/>
        <rFont val="Arial"/>
        <family val="2"/>
      </rPr>
      <t>Projecteur FRESNEL pour la production en studio et en cinéma/TV</t>
    </r>
    <r>
      <rPr>
        <sz val="12"/>
        <rFont val="Arial"/>
        <family val="2"/>
      </rPr>
      <t xml:space="preserve"> ayant les caractéristiques minimums suivantes : 
- Sortie : 41 910 Lux à 9,8' à 5 600K
- 2 700-6 500 K CCT, teinte +/- 80 G/M
- CRI 96 | TLCI 97
- Alimentation CA
- Intégré, DMX, Bluetooth, contrôle par application
- IP55 résistant aux intempéries
- Réflecteur 45°
- Livré avec Flight case</t>
    </r>
  </si>
  <si>
    <t>Lentille pour FRESNEL
(à monter sur référence 2.20)</t>
  </si>
  <si>
    <t>PROLIGHTS
EclCyclorama 100
Code: ECLCYC100</t>
  </si>
  <si>
    <t>PROLIGHTS
EclCyclorama 50
Code: ECLCYC050</t>
  </si>
  <si>
    <r>
      <rPr>
        <b/>
        <u/>
        <sz val="12"/>
        <rFont val="Arial"/>
        <family val="2"/>
      </rPr>
      <t>Commentaires</t>
    </r>
    <r>
      <rPr>
        <sz val="12"/>
        <rFont val="Arial"/>
        <family val="2"/>
      </rPr>
      <t xml:space="preserve"> : 
* Les soumissionnaires sont libres de répondre avec un produit différent de celui suggéré par la Présidence, sous réserve que celui-ci dipose des exigences techniques minimales demandées dans la présente annexe. </t>
    </r>
    <r>
      <rPr>
        <b/>
        <sz val="12"/>
        <color indexed="10"/>
        <rFont val="Arial"/>
        <family val="2"/>
      </rPr>
      <t xml:space="preserve">Toutefois, dans un souci de meilleure comparaison des offres, </t>
    </r>
    <r>
      <rPr>
        <b/>
        <u/>
        <sz val="12"/>
        <color rgb="FFFF0000"/>
        <rFont val="Arial"/>
        <family val="2"/>
      </rPr>
      <t>les soumissionnaires sont fortement encouragés de répondre avec le modèle suggéré par la Présidence</t>
    </r>
    <r>
      <rPr>
        <sz val="12"/>
        <rFont val="Arial"/>
        <family val="2"/>
      </rPr>
      <t>. Ces références précises sont indiquées car elles composent en grande majorité le parc actuellement détenu par la présidence. Ainsi pour des raisons de compatibilité avec les matériels existants et dans une volonté d’homogénéisation des équipements, il est souhaité que la Présidence soit en mesure d'en commander à nouveau.
** Il est demandé au soumissionnaire de joindre une fiche technique de chaque modèle proposé, à l'exception des cas où il décidera de répondre avec le modèle suggéré par la présidence (dans ce cas, il en sera dispensé).
*** Frais de livraison inclus</t>
    </r>
  </si>
  <si>
    <t>UO 01 - Prestations d'installation (article 3.3.1 du CCTP)</t>
  </si>
  <si>
    <t>UO 02 - Prestations de formations (article 3.3.2 du CCTP)</t>
  </si>
  <si>
    <t>UO 03 - Prestations d'étude, de conseil et d'expertise (article 3.3.3 du CCTP)</t>
  </si>
  <si>
    <r>
      <rPr>
        <b/>
        <sz val="11"/>
        <color indexed="8"/>
        <rFont val="Arial"/>
        <family val="2"/>
      </rPr>
      <t>Nota :</t>
    </r>
    <r>
      <rPr>
        <sz val="11"/>
        <color theme="1"/>
        <rFont val="Arial"/>
        <family val="2"/>
      </rPr>
      <t xml:space="preserve">
* Le soumissionnaire indique s'il commercialise la marque indiquée en indiquant "oui" ou "non". 
**Le soumissionnaire  indique le taux de remise sur le prix public conseillé fabricant pour chaque marque. 
- si le soumissionnaire ne souhaite pas appliquer de taux de remise sur une marque  : il indique "0 %"
- en l'absence de pourcentage indiqué, la présidence considerera que le soumissionnaire n'applique pas de taux de remise.</t>
    </r>
  </si>
  <si>
    <t>Modèle proposé par le soumissionnaire**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</si>
</sst>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30" x14ac:knownFonts="1">
    <font>
      <sz val="11"/>
      <color theme="1"/>
      <name val="Calibri"/>
      <family val="2"/>
      <scheme val="minor"/>
    </font>
    <font>
      <sz val="10"/>
      <name val="Arial"/>
      <family val="2"/>
    </font>
    <font>
      <sz val="10"/>
      <name val="Arial"/>
      <family val="2"/>
    </font>
    <font>
      <b/>
      <sz val="14"/>
      <name val="Arial"/>
      <family val="2"/>
    </font>
    <font>
      <sz val="12"/>
      <name val="Arial"/>
      <family val="2"/>
    </font>
    <font>
      <b/>
      <sz val="12"/>
      <name val="Arial"/>
      <family val="2"/>
    </font>
    <font>
      <b/>
      <sz val="12"/>
      <color indexed="10"/>
      <name val="Arial"/>
      <family val="2"/>
    </font>
    <font>
      <sz val="12"/>
      <color indexed="8"/>
      <name val="Arial"/>
      <family val="2"/>
    </font>
    <font>
      <sz val="12"/>
      <color indexed="10"/>
      <name val="Arial"/>
      <family val="2"/>
    </font>
    <font>
      <b/>
      <u/>
      <sz val="12"/>
      <name val="Arial"/>
      <family val="2"/>
    </font>
    <font>
      <b/>
      <sz val="12"/>
      <color indexed="8"/>
      <name val="Arial"/>
      <family val="2"/>
    </font>
    <font>
      <u/>
      <sz val="12"/>
      <name val="Arial"/>
      <family val="2"/>
    </font>
    <font>
      <sz val="11"/>
      <color theme="1"/>
      <name val="Calibri"/>
      <family val="2"/>
      <scheme val="minor"/>
    </font>
    <font>
      <sz val="11"/>
      <color rgb="FFFF0000"/>
      <name val="Calibri"/>
      <family val="2"/>
      <scheme val="minor"/>
    </font>
    <font>
      <u/>
      <sz val="11"/>
      <color theme="10"/>
      <name val="Calibri"/>
      <family val="2"/>
      <scheme val="minor"/>
    </font>
    <font>
      <b/>
      <sz val="11"/>
      <color theme="1"/>
      <name val="Calibri"/>
      <family val="2"/>
      <scheme val="minor"/>
    </font>
    <font>
      <sz val="14"/>
      <color theme="1"/>
      <name val="Arial"/>
      <family val="2"/>
    </font>
    <font>
      <b/>
      <sz val="12"/>
      <color theme="1"/>
      <name val="Arial"/>
      <family val="2"/>
    </font>
    <font>
      <sz val="11"/>
      <color theme="1"/>
      <name val="Arial"/>
      <family val="2"/>
    </font>
    <font>
      <sz val="12"/>
      <color theme="1"/>
      <name val="Arial"/>
      <family val="2"/>
    </font>
    <font>
      <sz val="12"/>
      <color rgb="FFFF0000"/>
      <name val="Arial"/>
      <family val="2"/>
    </font>
    <font>
      <b/>
      <sz val="11"/>
      <name val="Calibri"/>
      <family val="2"/>
      <scheme val="minor"/>
    </font>
    <font>
      <b/>
      <sz val="14"/>
      <color theme="1"/>
      <name val="Arial"/>
      <family val="2"/>
    </font>
    <font>
      <sz val="8"/>
      <name val="Calibri"/>
      <family val="2"/>
      <scheme val="minor"/>
    </font>
    <font>
      <b/>
      <sz val="12"/>
      <color rgb="FF000000"/>
      <name val="Arial"/>
      <family val="2"/>
    </font>
    <font>
      <b/>
      <sz val="11"/>
      <color theme="1"/>
      <name val="Arial"/>
      <family val="2"/>
    </font>
    <font>
      <sz val="11"/>
      <name val="Arial"/>
      <family val="2"/>
    </font>
    <font>
      <sz val="11"/>
      <color rgb="FFFF0000"/>
      <name val="Arial"/>
      <family val="2"/>
    </font>
    <font>
      <b/>
      <sz val="11"/>
      <color indexed="8"/>
      <name val="Arial"/>
      <family val="2"/>
    </font>
    <font>
      <b/>
      <u/>
      <sz val="12"/>
      <color rgb="FFFF000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3" tint="0.79998168889431442"/>
        <bgColor indexed="64"/>
      </patternFill>
    </fill>
    <fill>
      <patternFill patternType="darkUp"/>
    </fill>
  </fills>
  <borders count="13">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s>
  <cellStyleXfs count="8">
    <xf numFmtId="0" fontId="0" fillId="0" borderId="0"/>
    <xf numFmtId="164" fontId="1" fillId="0" borderId="0" applyFont="0" applyFill="0" applyBorder="0" applyAlignment="0" applyProtection="0"/>
    <xf numFmtId="0" fontId="14" fillId="0" borderId="0" applyNumberFormat="0" applyFill="0" applyBorder="0" applyAlignment="0" applyProtection="0"/>
    <xf numFmtId="44" fontId="12" fillId="0" borderId="0" applyFont="0" applyFill="0" applyBorder="0" applyAlignment="0" applyProtection="0"/>
    <xf numFmtId="0" fontId="1" fillId="0" borderId="0"/>
    <xf numFmtId="0" fontId="2" fillId="0" borderId="0"/>
    <xf numFmtId="0" fontId="1" fillId="0" borderId="0"/>
    <xf numFmtId="9" fontId="12" fillId="0" borderId="0" applyFont="0" applyFill="0" applyBorder="0" applyAlignment="0" applyProtection="0"/>
  </cellStyleXfs>
  <cellXfs count="119">
    <xf numFmtId="0" fontId="0" fillId="0" borderId="0" xfId="0"/>
    <xf numFmtId="0" fontId="0" fillId="0" borderId="0" xfId="0" applyFont="1" applyFill="1" applyAlignment="1">
      <alignment wrapText="1"/>
    </xf>
    <xf numFmtId="0" fontId="0" fillId="0" borderId="0" xfId="0" applyFill="1" applyAlignment="1">
      <alignment wrapText="1"/>
    </xf>
    <xf numFmtId="44" fontId="12" fillId="0" borderId="0" xfId="3" applyFont="1" applyAlignment="1">
      <alignment vertical="center"/>
    </xf>
    <xf numFmtId="0" fontId="17" fillId="2" borderId="1" xfId="0" applyFont="1" applyFill="1" applyBorder="1" applyAlignment="1" applyProtection="1">
      <alignment horizontal="center" vertical="center" wrapText="1"/>
    </xf>
    <xf numFmtId="44" fontId="17" fillId="2" borderId="1" xfId="3" applyFont="1" applyFill="1" applyBorder="1" applyAlignment="1" applyProtection="1">
      <alignment horizontal="center" vertical="center" wrapText="1"/>
    </xf>
    <xf numFmtId="0" fontId="19" fillId="3" borderId="1" xfId="0" applyFont="1" applyFill="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5" fillId="0" borderId="0" xfId="0" applyFont="1" applyFill="1" applyBorder="1" applyAlignment="1">
      <alignment wrapText="1"/>
    </xf>
    <xf numFmtId="0" fontId="19" fillId="0" borderId="0" xfId="0" applyFont="1" applyBorder="1" applyAlignment="1" applyProtection="1">
      <alignment horizontal="center" vertical="center" wrapText="1"/>
    </xf>
    <xf numFmtId="0" fontId="19" fillId="0" borderId="5" xfId="0" applyFont="1" applyBorder="1" applyAlignment="1" applyProtection="1">
      <alignment horizontal="left" vertical="center" wrapText="1"/>
    </xf>
    <xf numFmtId="0" fontId="19" fillId="0" borderId="5" xfId="0" applyFont="1" applyFill="1" applyBorder="1" applyAlignment="1" applyProtection="1">
      <alignment horizontal="left" vertical="center" wrapText="1"/>
    </xf>
    <xf numFmtId="0" fontId="19" fillId="0" borderId="6" xfId="0" applyFont="1" applyFill="1" applyBorder="1" applyAlignment="1" applyProtection="1">
      <alignment horizontal="left" vertical="center" wrapText="1"/>
    </xf>
    <xf numFmtId="0" fontId="19" fillId="3" borderId="5" xfId="0" applyFont="1" applyFill="1" applyBorder="1" applyAlignment="1" applyProtection="1">
      <alignment horizontal="center" vertical="center" wrapText="1"/>
    </xf>
    <xf numFmtId="0" fontId="19" fillId="0" borderId="1" xfId="0" applyFont="1" applyFill="1" applyBorder="1" applyAlignment="1" applyProtection="1">
      <alignment horizontal="left" vertical="center" wrapText="1"/>
    </xf>
    <xf numFmtId="0" fontId="19" fillId="0" borderId="1" xfId="0" applyFont="1" applyBorder="1" applyAlignment="1" applyProtection="1">
      <alignment horizontal="center" vertical="center" wrapText="1"/>
    </xf>
    <xf numFmtId="0" fontId="19" fillId="0" borderId="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9" fontId="21" fillId="0" borderId="0" xfId="7" applyFont="1" applyFill="1" applyBorder="1" applyAlignment="1">
      <alignment horizontal="center" vertical="center" wrapText="1"/>
    </xf>
    <xf numFmtId="0" fontId="15" fillId="0" borderId="0" xfId="0" applyFont="1" applyFill="1" applyBorder="1" applyAlignment="1">
      <alignment horizontal="center" vertical="center" wrapText="1"/>
    </xf>
    <xf numFmtId="9" fontId="15" fillId="0" borderId="0" xfId="7" applyFont="1" applyFill="1" applyBorder="1" applyAlignment="1">
      <alignment horizontal="center" vertical="center" wrapText="1"/>
    </xf>
    <xf numFmtId="0" fontId="13" fillId="0" borderId="0" xfId="0" applyFont="1" applyFill="1" applyBorder="1" applyAlignment="1">
      <alignment wrapText="1"/>
    </xf>
    <xf numFmtId="0" fontId="17" fillId="0" borderId="0" xfId="0" applyFont="1" applyFill="1" applyBorder="1" applyAlignment="1">
      <alignment horizontal="center" vertical="center" wrapText="1"/>
    </xf>
    <xf numFmtId="0" fontId="14" fillId="0" borderId="4" xfId="2" applyFill="1" applyBorder="1" applyAlignment="1" applyProtection="1">
      <alignment horizontal="center" vertical="center" wrapText="1"/>
    </xf>
    <xf numFmtId="0" fontId="19" fillId="0" borderId="4" xfId="0" applyFont="1" applyFill="1" applyBorder="1" applyAlignment="1" applyProtection="1">
      <alignment horizontal="left" vertical="center" wrapText="1"/>
    </xf>
    <xf numFmtId="0" fontId="19" fillId="0" borderId="4" xfId="0" applyFont="1" applyFill="1" applyBorder="1" applyAlignment="1" applyProtection="1">
      <alignment horizontal="center" vertical="center" wrapText="1"/>
    </xf>
    <xf numFmtId="0" fontId="14" fillId="0" borderId="4" xfId="2" applyBorder="1" applyAlignment="1">
      <alignment horizontal="center" vertical="center" wrapText="1"/>
    </xf>
    <xf numFmtId="0" fontId="14" fillId="0" borderId="5" xfId="2" applyFill="1" applyBorder="1" applyAlignment="1" applyProtection="1">
      <alignment horizontal="center" vertical="center" wrapText="1"/>
    </xf>
    <xf numFmtId="0" fontId="4" fillId="0" borderId="4" xfId="0" applyFont="1" applyFill="1" applyBorder="1" applyAlignment="1" applyProtection="1">
      <alignment horizontal="left" vertical="center" wrapText="1"/>
    </xf>
    <xf numFmtId="0" fontId="19" fillId="0" borderId="7" xfId="0" applyFont="1" applyFill="1" applyBorder="1" applyAlignment="1" applyProtection="1">
      <alignment horizontal="left" vertical="center" wrapText="1"/>
    </xf>
    <xf numFmtId="0" fontId="14" fillId="0" borderId="1" xfId="2" applyFill="1" applyBorder="1" applyAlignment="1" applyProtection="1">
      <alignment horizontal="center" vertical="center" wrapText="1"/>
    </xf>
    <xf numFmtId="0" fontId="19" fillId="0" borderId="2" xfId="0" applyFont="1" applyFill="1" applyBorder="1" applyAlignment="1" applyProtection="1">
      <alignment horizontal="left" vertical="center" wrapText="1"/>
    </xf>
    <xf numFmtId="0" fontId="4" fillId="0" borderId="2" xfId="0" applyFont="1" applyFill="1" applyBorder="1" applyAlignment="1" applyProtection="1">
      <alignment horizontal="center" vertical="center" wrapText="1"/>
    </xf>
    <xf numFmtId="0" fontId="14" fillId="0" borderId="2" xfId="2" applyFill="1" applyBorder="1" applyAlignment="1">
      <alignment horizontal="center" vertical="center" wrapText="1"/>
    </xf>
    <xf numFmtId="0" fontId="4" fillId="0" borderId="7" xfId="0" applyFont="1" applyFill="1" applyBorder="1" applyAlignment="1" applyProtection="1">
      <alignment horizontal="left" vertical="center" wrapText="1"/>
    </xf>
    <xf numFmtId="0" fontId="4" fillId="0" borderId="9" xfId="0" applyFont="1" applyFill="1" applyBorder="1" applyAlignment="1" applyProtection="1">
      <alignment horizontal="center" vertical="center" wrapText="1"/>
    </xf>
    <xf numFmtId="0" fontId="14" fillId="0" borderId="11" xfId="2" applyFill="1" applyBorder="1" applyAlignment="1" applyProtection="1">
      <alignment horizontal="center" vertical="center" wrapText="1"/>
    </xf>
    <xf numFmtId="0" fontId="4" fillId="0" borderId="2" xfId="0" applyFont="1" applyFill="1" applyBorder="1" applyAlignment="1" applyProtection="1">
      <alignment horizontal="left" vertical="center" wrapText="1"/>
    </xf>
    <xf numFmtId="0" fontId="7" fillId="0" borderId="7"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44" fontId="19" fillId="0" borderId="2" xfId="0" applyNumberFormat="1" applyFont="1" applyFill="1" applyBorder="1" applyAlignment="1" applyProtection="1">
      <alignment horizontal="center" vertical="center" wrapText="1"/>
    </xf>
    <xf numFmtId="9" fontId="19" fillId="0" borderId="2" xfId="7" applyFont="1" applyFill="1" applyBorder="1" applyAlignment="1" applyProtection="1">
      <alignment horizontal="center" vertical="center" wrapText="1"/>
    </xf>
    <xf numFmtId="44" fontId="19" fillId="0" borderId="4" xfId="0" applyNumberFormat="1" applyFont="1" applyFill="1" applyBorder="1" applyAlignment="1">
      <alignment horizontal="center" vertical="center"/>
    </xf>
    <xf numFmtId="0" fontId="14" fillId="0" borderId="4" xfId="2" applyFill="1" applyBorder="1" applyAlignment="1">
      <alignment horizontal="center" vertical="center" wrapText="1"/>
    </xf>
    <xf numFmtId="0" fontId="14" fillId="0" borderId="2" xfId="2" applyFill="1" applyBorder="1" applyAlignment="1" applyProtection="1">
      <alignment horizontal="center" vertical="center" wrapText="1"/>
    </xf>
    <xf numFmtId="0" fontId="14" fillId="0" borderId="0" xfId="2" applyFill="1" applyAlignment="1">
      <alignment horizontal="center" vertical="center" wrapText="1"/>
    </xf>
    <xf numFmtId="0" fontId="14" fillId="3" borderId="2" xfId="2" applyFill="1" applyBorder="1" applyAlignment="1">
      <alignment horizontal="center" vertical="center" wrapText="1"/>
    </xf>
    <xf numFmtId="0" fontId="14" fillId="3" borderId="4" xfId="2" applyFill="1" applyBorder="1" applyAlignment="1">
      <alignment horizontal="center" vertical="center" wrapText="1"/>
    </xf>
    <xf numFmtId="0" fontId="19" fillId="3" borderId="7" xfId="0" applyFont="1" applyFill="1" applyBorder="1" applyAlignment="1" applyProtection="1">
      <alignment horizontal="left" vertical="center" wrapText="1"/>
    </xf>
    <xf numFmtId="0" fontId="4" fillId="3" borderId="2" xfId="0" applyFont="1" applyFill="1" applyBorder="1" applyAlignment="1" applyProtection="1">
      <alignment horizontal="center" vertical="center" wrapText="1"/>
    </xf>
    <xf numFmtId="0" fontId="14" fillId="3" borderId="4" xfId="2" applyFill="1" applyBorder="1" applyAlignment="1" applyProtection="1">
      <alignment horizontal="center" vertical="center" wrapText="1"/>
    </xf>
    <xf numFmtId="0" fontId="7" fillId="3" borderId="7" xfId="0" applyFont="1" applyFill="1" applyBorder="1" applyAlignment="1" applyProtection="1">
      <alignment horizontal="left" vertical="center" wrapText="1"/>
    </xf>
    <xf numFmtId="0" fontId="19" fillId="3" borderId="2" xfId="0" applyFont="1" applyFill="1" applyBorder="1" applyAlignment="1" applyProtection="1">
      <alignment horizontal="center" vertical="center" wrapText="1"/>
    </xf>
    <xf numFmtId="0" fontId="4" fillId="3" borderId="7" xfId="0" applyFont="1" applyFill="1" applyBorder="1" applyAlignment="1" applyProtection="1">
      <alignment horizontal="left" vertical="center" wrapText="1"/>
    </xf>
    <xf numFmtId="0" fontId="20" fillId="3" borderId="7" xfId="0" applyFont="1" applyFill="1" applyBorder="1" applyAlignment="1" applyProtection="1">
      <alignment horizontal="left" vertical="center" wrapText="1"/>
    </xf>
    <xf numFmtId="0" fontId="25" fillId="4" borderId="3" xfId="0" applyFont="1" applyFill="1" applyBorder="1" applyAlignment="1">
      <alignment horizontal="center" vertical="center" wrapText="1"/>
    </xf>
    <xf numFmtId="0" fontId="26" fillId="0" borderId="2" xfId="0" applyFont="1" applyFill="1" applyBorder="1" applyAlignment="1">
      <alignment horizontal="center" vertical="center" wrapText="1"/>
    </xf>
    <xf numFmtId="9" fontId="26" fillId="0" borderId="5" xfId="7" applyFont="1" applyFill="1" applyBorder="1" applyAlignment="1">
      <alignment horizontal="center" vertical="center" wrapText="1"/>
    </xf>
    <xf numFmtId="0" fontId="18" fillId="0" borderId="8" xfId="0" applyFont="1" applyFill="1" applyBorder="1" applyAlignment="1">
      <alignment horizontal="center" vertical="center" wrapText="1"/>
    </xf>
    <xf numFmtId="9" fontId="26" fillId="0" borderId="2" xfId="7" applyFont="1" applyFill="1" applyBorder="1" applyAlignment="1">
      <alignment horizontal="center" vertical="center" wrapText="1"/>
    </xf>
    <xf numFmtId="0" fontId="18" fillId="0" borderId="2" xfId="0" applyFont="1" applyFill="1" applyBorder="1" applyAlignment="1">
      <alignment horizontal="center" vertical="center" wrapText="1"/>
    </xf>
    <xf numFmtId="0" fontId="27" fillId="0" borderId="0" xfId="0" applyFont="1" applyFill="1" applyAlignment="1">
      <alignment wrapText="1"/>
    </xf>
    <xf numFmtId="0" fontId="18" fillId="0" borderId="0" xfId="0" applyFont="1" applyFill="1" applyAlignment="1">
      <alignment wrapText="1"/>
    </xf>
    <xf numFmtId="0" fontId="19" fillId="0" borderId="4" xfId="0" applyFont="1" applyBorder="1" applyAlignment="1">
      <alignment horizontal="left" vertical="center" wrapText="1"/>
    </xf>
    <xf numFmtId="0" fontId="7" fillId="0" borderId="2" xfId="0" applyFont="1" applyFill="1" applyBorder="1" applyAlignment="1" applyProtection="1">
      <alignment horizontal="left" vertical="center" wrapText="1"/>
    </xf>
    <xf numFmtId="0" fontId="19" fillId="3" borderId="4" xfId="0" applyFont="1" applyFill="1" applyBorder="1" applyAlignment="1">
      <alignment horizontal="left" vertical="center" wrapText="1"/>
    </xf>
    <xf numFmtId="0" fontId="4" fillId="0" borderId="4" xfId="0" applyFont="1" applyBorder="1" applyAlignment="1">
      <alignment horizontal="left" vertical="center" wrapText="1"/>
    </xf>
    <xf numFmtId="0" fontId="13" fillId="0" borderId="0" xfId="0" applyFont="1" applyFill="1" applyBorder="1" applyAlignment="1">
      <alignment vertical="center" wrapText="1"/>
    </xf>
    <xf numFmtId="0" fontId="0" fillId="0" borderId="0" xfId="0" applyFont="1" applyFill="1" applyAlignment="1">
      <alignment vertical="center" wrapText="1"/>
    </xf>
    <xf numFmtId="0" fontId="0" fillId="0" borderId="0" xfId="0" applyFill="1" applyAlignment="1">
      <alignment vertical="center" wrapText="1"/>
    </xf>
    <xf numFmtId="0" fontId="17" fillId="2" borderId="7" xfId="0" applyFont="1" applyFill="1" applyBorder="1" applyAlignment="1" applyProtection="1">
      <alignment vertical="center" wrapText="1"/>
    </xf>
    <xf numFmtId="0" fontId="17" fillId="2" borderId="2" xfId="0" applyFont="1" applyFill="1" applyBorder="1" applyAlignment="1" applyProtection="1">
      <alignment horizontal="center" vertical="center" wrapText="1"/>
    </xf>
    <xf numFmtId="0" fontId="17" fillId="2" borderId="7" xfId="0" applyFont="1" applyFill="1" applyBorder="1" applyAlignment="1" applyProtection="1">
      <alignment vertical="center"/>
    </xf>
    <xf numFmtId="9" fontId="19" fillId="0" borderId="0" xfId="7" applyFont="1" applyFill="1" applyBorder="1" applyAlignment="1" applyProtection="1">
      <alignment horizontal="center" vertical="center" wrapText="1"/>
    </xf>
    <xf numFmtId="0" fontId="17" fillId="2" borderId="2" xfId="0" applyFont="1" applyFill="1" applyBorder="1" applyAlignment="1">
      <alignment horizontal="center" vertical="center" wrapText="1"/>
    </xf>
    <xf numFmtId="0" fontId="19" fillId="0" borderId="2" xfId="0" applyFont="1" applyBorder="1" applyAlignment="1">
      <alignment horizontal="center" vertical="center" wrapText="1"/>
    </xf>
    <xf numFmtId="0" fontId="4" fillId="3" borderId="6" xfId="0" applyFont="1" applyFill="1" applyBorder="1" applyAlignment="1">
      <alignment horizontal="center" vertical="center" wrapText="1"/>
    </xf>
    <xf numFmtId="0" fontId="19" fillId="7" borderId="2" xfId="0" applyFont="1" applyFill="1" applyBorder="1" applyAlignment="1">
      <alignment horizontal="center" vertical="center" wrapText="1"/>
    </xf>
    <xf numFmtId="0" fontId="19" fillId="3" borderId="1" xfId="0" applyFont="1" applyFill="1" applyBorder="1" applyAlignment="1">
      <alignment horizontal="center" vertical="center" wrapText="1"/>
    </xf>
    <xf numFmtId="44" fontId="19" fillId="0" borderId="1" xfId="0" applyNumberFormat="1" applyFont="1" applyBorder="1" applyAlignment="1">
      <alignment horizontal="center" vertical="center" wrapText="1"/>
    </xf>
    <xf numFmtId="9" fontId="19" fillId="0" borderId="1" xfId="7" applyFont="1" applyFill="1" applyBorder="1" applyAlignment="1" applyProtection="1">
      <alignment horizontal="center" vertical="center" wrapText="1"/>
    </xf>
    <xf numFmtId="44" fontId="19" fillId="0" borderId="4" xfId="0" applyNumberFormat="1"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9" fillId="3" borderId="2" xfId="0" applyFont="1" applyFill="1" applyBorder="1" applyAlignment="1">
      <alignment horizontal="center" vertical="center" wrapText="1"/>
    </xf>
    <xf numFmtId="44" fontId="19" fillId="0" borderId="2" xfId="0" applyNumberFormat="1" applyFont="1" applyBorder="1" applyAlignment="1">
      <alignment horizontal="center" vertical="center" wrapText="1"/>
    </xf>
    <xf numFmtId="44" fontId="19" fillId="0" borderId="0" xfId="0" applyNumberFormat="1" applyFont="1" applyBorder="1" applyAlignment="1">
      <alignment horizontal="center" vertical="center" wrapText="1"/>
    </xf>
    <xf numFmtId="0" fontId="4" fillId="0" borderId="4"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17" fillId="2" borderId="4" xfId="0" applyFont="1" applyFill="1" applyBorder="1" applyAlignment="1" applyProtection="1">
      <alignment vertical="center" wrapText="1"/>
    </xf>
    <xf numFmtId="0" fontId="22" fillId="0" borderId="9"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4" xfId="0" applyFont="1" applyBorder="1" applyAlignment="1">
      <alignment horizontal="center" vertical="center" wrapText="1"/>
    </xf>
    <xf numFmtId="0" fontId="17" fillId="2" borderId="9" xfId="0" applyFont="1" applyFill="1" applyBorder="1" applyAlignment="1" applyProtection="1">
      <alignment horizontal="left" vertical="center" wrapText="1"/>
    </xf>
    <xf numFmtId="0" fontId="17" fillId="2" borderId="7" xfId="0" applyFont="1" applyFill="1" applyBorder="1" applyAlignment="1" applyProtection="1">
      <alignment horizontal="left" vertical="center" wrapText="1"/>
    </xf>
    <xf numFmtId="0" fontId="17" fillId="2" borderId="4" xfId="0" applyFont="1" applyFill="1" applyBorder="1" applyAlignment="1" applyProtection="1">
      <alignment horizontal="left" vertical="center" wrapText="1"/>
    </xf>
    <xf numFmtId="0" fontId="0" fillId="0" borderId="10" xfId="0" applyFill="1" applyBorder="1" applyAlignment="1" applyProtection="1">
      <alignment horizontal="center" wrapText="1"/>
    </xf>
    <xf numFmtId="0" fontId="3" fillId="5" borderId="9" xfId="6" applyFont="1" applyFill="1" applyBorder="1" applyAlignment="1" applyProtection="1">
      <alignment horizontal="center" vertical="center"/>
    </xf>
    <xf numFmtId="0" fontId="3" fillId="5" borderId="7" xfId="6" applyFont="1" applyFill="1" applyBorder="1" applyAlignment="1" applyProtection="1">
      <alignment horizontal="center" vertical="center"/>
    </xf>
    <xf numFmtId="0" fontId="16" fillId="5" borderId="7" xfId="0" applyFont="1" applyFill="1" applyBorder="1" applyAlignment="1">
      <alignment horizontal="center" vertical="center"/>
    </xf>
    <xf numFmtId="0" fontId="16" fillId="5" borderId="4" xfId="0" applyFont="1" applyFill="1" applyBorder="1" applyAlignment="1">
      <alignment horizontal="center" vertical="center"/>
    </xf>
    <xf numFmtId="0" fontId="4" fillId="2" borderId="9" xfId="6" applyFont="1" applyFill="1" applyBorder="1" applyAlignment="1" applyProtection="1">
      <alignment horizontal="left" vertical="center" wrapText="1"/>
    </xf>
    <xf numFmtId="0" fontId="4" fillId="2" borderId="7" xfId="6" applyFont="1" applyFill="1" applyBorder="1" applyAlignment="1" applyProtection="1">
      <alignment horizontal="left" vertical="center"/>
    </xf>
    <xf numFmtId="0" fontId="4" fillId="2" borderId="4" xfId="6" applyFont="1" applyFill="1" applyBorder="1" applyAlignment="1" applyProtection="1">
      <alignment horizontal="left" vertical="center"/>
    </xf>
    <xf numFmtId="0" fontId="17" fillId="6" borderId="9"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7" fillId="6" borderId="4" xfId="0" applyFont="1" applyFill="1" applyBorder="1" applyAlignment="1">
      <alignment horizontal="center" vertical="center" wrapText="1"/>
    </xf>
    <xf numFmtId="0" fontId="18" fillId="0" borderId="9" xfId="0" applyFont="1" applyFill="1" applyBorder="1" applyAlignment="1">
      <alignment horizontal="left" vertical="top" wrapText="1"/>
    </xf>
    <xf numFmtId="0" fontId="18" fillId="0" borderId="7" xfId="0" applyFont="1" applyFill="1" applyBorder="1" applyAlignment="1">
      <alignment horizontal="left" vertical="top" wrapText="1"/>
    </xf>
    <xf numFmtId="0" fontId="18" fillId="0" borderId="4" xfId="0" applyFont="1" applyFill="1" applyBorder="1" applyAlignment="1">
      <alignment horizontal="left" vertical="top" wrapText="1"/>
    </xf>
    <xf numFmtId="0" fontId="0" fillId="0" borderId="0" xfId="0" applyFont="1" applyFill="1" applyBorder="1" applyAlignment="1">
      <alignment horizontal="left" vertical="top" wrapText="1"/>
    </xf>
    <xf numFmtId="0" fontId="17" fillId="2" borderId="9"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4" xfId="0" applyFont="1" applyFill="1" applyBorder="1" applyAlignment="1">
      <alignment horizontal="center" vertical="center" wrapText="1"/>
    </xf>
  </cellXfs>
  <cellStyles count="8">
    <cellStyle name="Euro" xfId="1" xr:uid="{FB5F1EDD-4DBB-4B43-ACA5-9E33B7A6701B}"/>
    <cellStyle name="Lien hypertexte" xfId="2" builtinId="8"/>
    <cellStyle name="Monétaire" xfId="3" builtinId="4"/>
    <cellStyle name="Normal" xfId="0" builtinId="0"/>
    <cellStyle name="Normal 2" xfId="4" xr:uid="{1DB07A47-6C39-4D36-804D-A72365D0E5FC}"/>
    <cellStyle name="Normal 3" xfId="5" xr:uid="{D12E01BE-378D-42A2-BFD1-1A5ED4024004}"/>
    <cellStyle name="Normal 3 2" xfId="6" xr:uid="{5FF898D3-6429-4750-A81E-078AAE8EDCE3}"/>
    <cellStyle name="Pourcentag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1552575</xdr:colOff>
      <xdr:row>0</xdr:row>
      <xdr:rowOff>0</xdr:rowOff>
    </xdr:from>
    <xdr:to>
      <xdr:col>4</xdr:col>
      <xdr:colOff>3486150</xdr:colOff>
      <xdr:row>0</xdr:row>
      <xdr:rowOff>1762125</xdr:rowOff>
    </xdr:to>
    <xdr:pic>
      <xdr:nvPicPr>
        <xdr:cNvPr id="2828" name="Image 2" descr="C:\Users\boudoudouw\AppData\Local\Microsoft\Windows\Temporary Internet Files\Content.Outlook\P1M6ZL5R\Logo-Elysee.jpg">
          <a:extLst>
            <a:ext uri="{FF2B5EF4-FFF2-40B4-BE49-F238E27FC236}">
              <a16:creationId xmlns:a16="http://schemas.microsoft.com/office/drawing/2014/main" id="{7A61364D-27C5-250E-1F0D-468AE38026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20175" y="0"/>
          <a:ext cx="193357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fr.yamaha.com/fr/business/audio/products/interfaces/tio1608-d/index.html" TargetMode="External"/><Relationship Id="rId21" Type="http://schemas.openxmlformats.org/officeDocument/2006/relationships/hyperlink" Target="https://www.l-acoustics.com/products/la12x/" TargetMode="External"/><Relationship Id="rId42" Type="http://schemas.openxmlformats.org/officeDocument/2006/relationships/hyperlink" Target="https://www.audio-technica.com/fr-fr/u857q" TargetMode="External"/><Relationship Id="rId47" Type="http://schemas.openxmlformats.org/officeDocument/2006/relationships/hyperlink" Target="https://www.levenly.com/fr/a/18972/bosch-dcnm-wap.html" TargetMode="External"/><Relationship Id="rId63" Type="http://schemas.openxmlformats.org/officeDocument/2006/relationships/hyperlink" Target="https://www.prolights.it/en/product/ECLCYC100" TargetMode="External"/><Relationship Id="rId68" Type="http://schemas.openxmlformats.org/officeDocument/2006/relationships/hyperlink" Target="https://www.etcconnect.com/Products/Legacy/Live-Events-High-End-Systems/Consoles/Hog-4-Consoles/Full-Boar-4/Features.aspx?LangType=1036" TargetMode="External"/><Relationship Id="rId7" Type="http://schemas.openxmlformats.org/officeDocument/2006/relationships/hyperlink" Target="https://www.l-acoustics.com/products/kiva-ii/" TargetMode="External"/><Relationship Id="rId71" Type="http://schemas.openxmlformats.org/officeDocument/2006/relationships/drawing" Target="../drawings/drawing1.xml"/><Relationship Id="rId2" Type="http://schemas.openxmlformats.org/officeDocument/2006/relationships/hyperlink" Target="https://www.sennheiser.com/fr-fr/catalog/products/systeme-sans-fil/l-6000/l-6000-507300" TargetMode="External"/><Relationship Id="rId16" Type="http://schemas.openxmlformats.org/officeDocument/2006/relationships/hyperlink" Target="https://www.manfrotto.com/fr-fr/grand-pied-lumiere-4-sections-acier-270csu/" TargetMode="External"/><Relationship Id="rId29" Type="http://schemas.openxmlformats.org/officeDocument/2006/relationships/hyperlink" Target="https://www.robelighting.fr/forte" TargetMode="External"/><Relationship Id="rId11" Type="http://schemas.openxmlformats.org/officeDocument/2006/relationships/hyperlink" Target="https://www.arri.com/en/lighting/led/skypanel/s30-c" TargetMode="External"/><Relationship Id="rId24" Type="http://schemas.openxmlformats.org/officeDocument/2006/relationships/hyperlink" Target="https://www.l-acoustics.com/products/5xt/" TargetMode="External"/><Relationship Id="rId32" Type="http://schemas.openxmlformats.org/officeDocument/2006/relationships/hyperlink" Target="https://www.arri.com/en/lighting/led-panel-lights/skypanel-classic/s120-c" TargetMode="External"/><Relationship Id="rId37" Type="http://schemas.openxmlformats.org/officeDocument/2006/relationships/hyperlink" Target="https://schoeps.de/fr/produits/stereo/ensembles/ensemble-stereo-cmc-6.html" TargetMode="External"/><Relationship Id="rId40" Type="http://schemas.openxmlformats.org/officeDocument/2006/relationships/hyperlink" Target="https://www.sennheiser.com/fr-fr/catalog/products/microphone/mm-445/mm-445-508830" TargetMode="External"/><Relationship Id="rId45" Type="http://schemas.openxmlformats.org/officeDocument/2006/relationships/hyperlink" Target="https://www.shure.com/fr-FR/produits/microphones/sm57" TargetMode="External"/><Relationship Id="rId53" Type="http://schemas.openxmlformats.org/officeDocument/2006/relationships/hyperlink" Target="https://www.visualsfrance.com/nez-optique-et-lentille-fresnel/12359-fl-35e-fresnel-lens-6949987491880.html" TargetMode="External"/><Relationship Id="rId58" Type="http://schemas.openxmlformats.org/officeDocument/2006/relationships/hyperlink" Target="https://www.malighting.com/product/grandma3-onpc-fader-wing-4023575/" TargetMode="External"/><Relationship Id="rId66" Type="http://schemas.openxmlformats.org/officeDocument/2006/relationships/hyperlink" Target="https://www.sennheiser.com/fr-fr/catalog/products/microphone/mkh-8040/mkh-8040-stereoset-506290" TargetMode="External"/><Relationship Id="rId5" Type="http://schemas.openxmlformats.org/officeDocument/2006/relationships/hyperlink" Target="https://www.sennheiser.com/fr-fr/catalog/products/systeme-sans-fil/skm-6000/skm-6000-bk-a1-a4-kr-506352" TargetMode="External"/><Relationship Id="rId61" Type="http://schemas.openxmlformats.org/officeDocument/2006/relationships/hyperlink" Target="https://www.malighting.com/product/grandma3-onpc-8port-node-4k-4010514-1/" TargetMode="External"/><Relationship Id="rId19" Type="http://schemas.openxmlformats.org/officeDocument/2006/relationships/hyperlink" Target="https://fr.yamaha.com/fr/business/audio/products/mixers/dm7/" TargetMode="External"/><Relationship Id="rId14" Type="http://schemas.openxmlformats.org/officeDocument/2006/relationships/hyperlink" Target="https://www.manfrotto.com/fr-fr/grand-pied-lumiere-a-air-comprime-1004bac/" TargetMode="External"/><Relationship Id="rId22" Type="http://schemas.openxmlformats.org/officeDocument/2006/relationships/hyperlink" Target="https://www.l-acoustics.com/products/la4x/" TargetMode="External"/><Relationship Id="rId27" Type="http://schemas.openxmlformats.org/officeDocument/2006/relationships/hyperlink" Target="https://www.etcconnect.com/Products/Automated-Lighting/Lonestar/Caract%C3%A9ristiques.aspx" TargetMode="External"/><Relationship Id="rId30" Type="http://schemas.openxmlformats.org/officeDocument/2006/relationships/hyperlink" Target="https://www.martin.com/en/products/mac-one" TargetMode="External"/><Relationship Id="rId35" Type="http://schemas.openxmlformats.org/officeDocument/2006/relationships/hyperlink" Target="https://www.malighting.com/product/grandma3-onpc-command-wing-xt-4010519/" TargetMode="External"/><Relationship Id="rId43" Type="http://schemas.openxmlformats.org/officeDocument/2006/relationships/hyperlink" Target="https://www.shure.com/fr-FR/produits/microphones/sm58" TargetMode="External"/><Relationship Id="rId48" Type="http://schemas.openxmlformats.org/officeDocument/2006/relationships/hyperlink" Target="https://www.levenly.com/fr/a/18976/bosch-dcnm-wtcd.html" TargetMode="External"/><Relationship Id="rId56" Type="http://schemas.openxmlformats.org/officeDocument/2006/relationships/hyperlink" Target="https://fr.chamsyslighting.com/product/magicq-mq70-compact-console/" TargetMode="External"/><Relationship Id="rId64" Type="http://schemas.openxmlformats.org/officeDocument/2006/relationships/hyperlink" Target="https://www.prolights.it/en/product/ECLCYC050" TargetMode="External"/><Relationship Id="rId69" Type="http://schemas.openxmlformats.org/officeDocument/2006/relationships/hyperlink" Target="https://www.etcconnect.com/Products/Legacy/Live-Events-High-End-Systems/Consoles/Hog-4-Consoles/Road-Hog-4/Features.aspx?LangType=1036" TargetMode="External"/><Relationship Id="rId8" Type="http://schemas.openxmlformats.org/officeDocument/2006/relationships/hyperlink" Target="https://www.l-acoustics.com/products/syva/" TargetMode="External"/><Relationship Id="rId51" Type="http://schemas.openxmlformats.org/officeDocument/2006/relationships/hyperlink" Target="https://www.martin.com/en/products/mac-aura-xb" TargetMode="External"/><Relationship Id="rId3" Type="http://schemas.openxmlformats.org/officeDocument/2006/relationships/hyperlink" Target="https://www.sennheiser.com/fr-fr/catalog/products/systeme-sans-fil/em-6000/em-6000-dante-508475" TargetMode="External"/><Relationship Id="rId12" Type="http://schemas.openxmlformats.org/officeDocument/2006/relationships/hyperlink" Target="https://www.arri.com/en/lighting/led/l-series-c/l7-c" TargetMode="External"/><Relationship Id="rId17" Type="http://schemas.openxmlformats.org/officeDocument/2006/relationships/hyperlink" Target="https://www.allen-heath.com/hardware/sq/sq-5/" TargetMode="External"/><Relationship Id="rId25" Type="http://schemas.openxmlformats.org/officeDocument/2006/relationships/hyperlink" Target="https://www.l-acoustics.com/products/x8/" TargetMode="External"/><Relationship Id="rId33" Type="http://schemas.openxmlformats.org/officeDocument/2006/relationships/hyperlink" Target="https://www.levenly.com/fr/a/18971/bosch-dcnm-wde.html" TargetMode="External"/><Relationship Id="rId38" Type="http://schemas.openxmlformats.org/officeDocument/2006/relationships/hyperlink" Target="https://schoeps.de/fr/produits/ccm/microphones-ccm/cardioides/ccm-4.html" TargetMode="External"/><Relationship Id="rId46" Type="http://schemas.openxmlformats.org/officeDocument/2006/relationships/hyperlink" Target="https://www.sennheiser.com/fr-fr/catalog/products/systeme-sans-fil/lm-6060/lm-6060-507198" TargetMode="External"/><Relationship Id="rId59" Type="http://schemas.openxmlformats.org/officeDocument/2006/relationships/hyperlink" Target="https://www.malighting.com/product/grandma3-onpc-2port-node-2k-4010512-1/" TargetMode="External"/><Relationship Id="rId67" Type="http://schemas.openxmlformats.org/officeDocument/2006/relationships/hyperlink" Target="https://schoeps.de/fr/produits/accessoires/applications-sur-table/fixes-sur-table/tm-s.html" TargetMode="External"/><Relationship Id="rId20" Type="http://schemas.openxmlformats.org/officeDocument/2006/relationships/hyperlink" Target="https://fr.yamaha.com/fr/products/proaudio/interfaces/r_series_adda_2/index.html" TargetMode="External"/><Relationship Id="rId41" Type="http://schemas.openxmlformats.org/officeDocument/2006/relationships/hyperlink" Target="https://www.sennheiser.com/fr-fr/catalog/products/microphone/mm-435/mm-435-508829" TargetMode="External"/><Relationship Id="rId54" Type="http://schemas.openxmlformats.org/officeDocument/2006/relationships/hyperlink" Target="https://prolights.it/en/product/eclexpofl300ipvwb" TargetMode="External"/><Relationship Id="rId62" Type="http://schemas.openxmlformats.org/officeDocument/2006/relationships/hyperlink" Target="https://www.robelighting.fr/t2-profile" TargetMode="External"/><Relationship Id="rId70" Type="http://schemas.openxmlformats.org/officeDocument/2006/relationships/printerSettings" Target="../printerSettings/printerSettings1.bin"/><Relationship Id="rId1" Type="http://schemas.openxmlformats.org/officeDocument/2006/relationships/hyperlink" Target="https://www.sennheiser.com/fr-fr/catalog/products/systeme-sans-fil/em-6000/em-6000-506657" TargetMode="External"/><Relationship Id="rId6" Type="http://schemas.openxmlformats.org/officeDocument/2006/relationships/hyperlink" Target="https://www.sennheiser.com/fr-fr/catalog/products/microphone/mme-865/mme-865-1-bk-502581" TargetMode="External"/><Relationship Id="rId15" Type="http://schemas.openxmlformats.org/officeDocument/2006/relationships/hyperlink" Target="https://www.manfrotto.com/fr-fr/pied-baby-40-en-acier-a0040cs/" TargetMode="External"/><Relationship Id="rId23" Type="http://schemas.openxmlformats.org/officeDocument/2006/relationships/hyperlink" Target="https://www.l-acoustics.com/products/x12/" TargetMode="External"/><Relationship Id="rId28" Type="http://schemas.openxmlformats.org/officeDocument/2006/relationships/hyperlink" Target="https://www.robelighting.fr/t1-profile" TargetMode="External"/><Relationship Id="rId36" Type="http://schemas.openxmlformats.org/officeDocument/2006/relationships/hyperlink" Target="https://www.l-acoustics.com/products/la2xi/" TargetMode="External"/><Relationship Id="rId49" Type="http://schemas.openxmlformats.org/officeDocument/2006/relationships/hyperlink" Target="https://www.levenly.com/fr/a/18974/bosch-dcnm-wliion.html" TargetMode="External"/><Relationship Id="rId57" Type="http://schemas.openxmlformats.org/officeDocument/2006/relationships/hyperlink" Target="https://www.malighting.com/product/grandma3-onpc-command-wing-4010511/" TargetMode="External"/><Relationship Id="rId10" Type="http://schemas.openxmlformats.org/officeDocument/2006/relationships/hyperlink" Target="https://www.arri.com/en/lighting/led/skypanel/s60-c" TargetMode="External"/><Relationship Id="rId31" Type="http://schemas.openxmlformats.org/officeDocument/2006/relationships/hyperlink" Target="https://www.martin.com/en/products/mac-aura-xip" TargetMode="External"/><Relationship Id="rId44" Type="http://schemas.openxmlformats.org/officeDocument/2006/relationships/hyperlink" Target="https://www.neumann.com/fr-fr/products/microphones/kms-104" TargetMode="External"/><Relationship Id="rId52" Type="http://schemas.openxmlformats.org/officeDocument/2006/relationships/hyperlink" Target="https://www.visualsfrance.com/projecteur-led/12350-evoke-2400b-kit-6949987491736.html" TargetMode="External"/><Relationship Id="rId60" Type="http://schemas.openxmlformats.org/officeDocument/2006/relationships/hyperlink" Target="https://www.malighting.com/product/grandma3-onpc-4port-node-4k-4010513-1/" TargetMode="External"/><Relationship Id="rId65" Type="http://schemas.openxmlformats.org/officeDocument/2006/relationships/hyperlink" Target="https://global.beyerdynamic.com/p/m-88" TargetMode="External"/><Relationship Id="rId4" Type="http://schemas.openxmlformats.org/officeDocument/2006/relationships/hyperlink" Target="https://www.sennheiser.com/fr-fr/catalog/products/systeme-sans-fil/lm-6061/lm-6061-507199" TargetMode="External"/><Relationship Id="rId9" Type="http://schemas.openxmlformats.org/officeDocument/2006/relationships/hyperlink" Target="https://www.drawmer.com/products/kickbox/kickbox-4x4-active-splitter.php?sort=series&amp;series=distribution" TargetMode="External"/><Relationship Id="rId13" Type="http://schemas.openxmlformats.org/officeDocument/2006/relationships/hyperlink" Target="https://www.arri.com/en/lighting/led/l-series-c/l10-c" TargetMode="External"/><Relationship Id="rId18" Type="http://schemas.openxmlformats.org/officeDocument/2006/relationships/hyperlink" Target="https://fr.yamaha.com/fr/audio/portable-pa/products/mixers/dm3/" TargetMode="External"/><Relationship Id="rId39" Type="http://schemas.openxmlformats.org/officeDocument/2006/relationships/hyperlink" Target="https://www.sennheiser.com/fr-fr/catalog/products/microphone/mmd-945/mmd-945-1-bk-502579" TargetMode="External"/><Relationship Id="rId34" Type="http://schemas.openxmlformats.org/officeDocument/2006/relationships/hyperlink" Target="https://fr.yamaha.com/fr/products/proaudio/interfaces/r_series_adda_2/index.html" TargetMode="External"/><Relationship Id="rId50" Type="http://schemas.openxmlformats.org/officeDocument/2006/relationships/hyperlink" Target="https://www.levenly.com/fr/a/18975/bosch-dcnm-wch05.html" TargetMode="External"/><Relationship Id="rId55" Type="http://schemas.openxmlformats.org/officeDocument/2006/relationships/hyperlink" Target="https://www.officeeasy.fr/microphone-a-col-de-cygne-bosch-dcn-30-cm.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9F2CB-ED73-4829-850B-D9340181381C}">
  <sheetPr codeName="Feuil2">
    <pageSetUpPr fitToPage="1"/>
  </sheetPr>
  <dimension ref="A1:IR163"/>
  <sheetViews>
    <sheetView showGridLines="0" tabSelected="1" topLeftCell="C8" zoomScale="70" zoomScaleNormal="70" zoomScaleSheetLayoutView="50" zoomScalePageLayoutView="70" workbookViewId="0">
      <selection activeCell="F10" sqref="F10"/>
    </sheetView>
  </sheetViews>
  <sheetFormatPr baseColWidth="10" defaultRowHeight="14.5" x14ac:dyDescent="0.35"/>
  <cols>
    <col min="1" max="1" width="14.453125" style="2" customWidth="1"/>
    <col min="2" max="2" width="28.26953125" style="2" customWidth="1"/>
    <col min="3" max="3" width="24.1796875" style="2" customWidth="1"/>
    <col min="4" max="4" width="41.453125" style="2" customWidth="1"/>
    <col min="5" max="5" width="105.453125" style="70" customWidth="1"/>
    <col min="6" max="6" width="25.7265625" style="2" customWidth="1"/>
    <col min="7" max="7" width="13.81640625" style="2" customWidth="1"/>
    <col min="8" max="8" width="16.81640625" style="3" customWidth="1"/>
    <col min="9" max="10" width="16.1796875" customWidth="1"/>
  </cols>
  <sheetData>
    <row r="1" spans="1:10" ht="144.75" customHeight="1" thickBot="1" x14ac:dyDescent="0.4">
      <c r="A1" s="98"/>
      <c r="B1" s="98"/>
      <c r="C1" s="98"/>
      <c r="D1" s="98"/>
      <c r="E1" s="98"/>
      <c r="F1" s="98"/>
      <c r="G1" s="98"/>
      <c r="H1" s="98"/>
      <c r="I1" s="98"/>
      <c r="J1" s="98"/>
    </row>
    <row r="2" spans="1:10" ht="58.5" customHeight="1" thickBot="1" x14ac:dyDescent="0.4">
      <c r="A2" s="92" t="s">
        <v>331</v>
      </c>
      <c r="B2" s="93"/>
      <c r="C2" s="93"/>
      <c r="D2" s="93"/>
      <c r="E2" s="93"/>
      <c r="F2" s="93"/>
      <c r="G2" s="93"/>
      <c r="H2" s="93"/>
      <c r="I2" s="93"/>
      <c r="J2" s="94"/>
    </row>
    <row r="3" spans="1:10" ht="11.25" customHeight="1" thickBot="1" x14ac:dyDescent="0.4">
      <c r="A3" s="93"/>
      <c r="B3" s="93"/>
      <c r="C3" s="93"/>
      <c r="D3" s="93"/>
      <c r="E3" s="93"/>
      <c r="F3" s="93"/>
      <c r="G3" s="93"/>
      <c r="H3" s="93"/>
      <c r="I3" s="93"/>
      <c r="J3" s="93"/>
    </row>
    <row r="4" spans="1:10" ht="35.25" customHeight="1" thickBot="1" x14ac:dyDescent="0.4">
      <c r="A4" s="99" t="s">
        <v>148</v>
      </c>
      <c r="B4" s="100"/>
      <c r="C4" s="100"/>
      <c r="D4" s="100"/>
      <c r="E4" s="100"/>
      <c r="F4" s="100"/>
      <c r="G4" s="100"/>
      <c r="H4" s="100"/>
      <c r="I4" s="101"/>
      <c r="J4" s="102"/>
    </row>
    <row r="5" spans="1:10" ht="11.25" customHeight="1" thickBot="1" x14ac:dyDescent="0.4">
      <c r="A5" s="93"/>
      <c r="B5" s="93"/>
      <c r="C5" s="93"/>
      <c r="D5" s="93"/>
      <c r="E5" s="93"/>
      <c r="F5" s="93"/>
      <c r="G5" s="93"/>
      <c r="H5" s="93"/>
      <c r="I5" s="93"/>
      <c r="J5" s="93"/>
    </row>
    <row r="6" spans="1:10" ht="100.5" customHeight="1" thickBot="1" x14ac:dyDescent="0.4">
      <c r="A6" s="103" t="s">
        <v>402</v>
      </c>
      <c r="B6" s="104"/>
      <c r="C6" s="104"/>
      <c r="D6" s="104"/>
      <c r="E6" s="104"/>
      <c r="F6" s="104"/>
      <c r="G6" s="104"/>
      <c r="H6" s="104"/>
      <c r="I6" s="104"/>
      <c r="J6" s="105"/>
    </row>
    <row r="7" spans="1:10" ht="11.25" customHeight="1" thickBot="1" x14ac:dyDescent="0.4">
      <c r="A7" s="93"/>
      <c r="B7" s="93"/>
      <c r="C7" s="93"/>
      <c r="D7" s="93"/>
      <c r="E7" s="93"/>
      <c r="F7" s="93"/>
      <c r="G7" s="93"/>
      <c r="H7" s="93"/>
      <c r="I7" s="93"/>
      <c r="J7" s="93"/>
    </row>
    <row r="8" spans="1:10" ht="44.25" customHeight="1" thickBot="1" x14ac:dyDescent="0.4">
      <c r="A8" s="4" t="s">
        <v>4</v>
      </c>
      <c r="B8" s="4" t="s">
        <v>6</v>
      </c>
      <c r="C8" s="4" t="s">
        <v>106</v>
      </c>
      <c r="D8" s="17" t="s">
        <v>86</v>
      </c>
      <c r="E8" s="4" t="s">
        <v>56</v>
      </c>
      <c r="F8" s="4" t="s">
        <v>407</v>
      </c>
      <c r="G8" s="4" t="s">
        <v>107</v>
      </c>
      <c r="H8" s="5" t="s">
        <v>104</v>
      </c>
      <c r="I8" s="5" t="s">
        <v>5</v>
      </c>
      <c r="J8" s="5" t="s">
        <v>105</v>
      </c>
    </row>
    <row r="9" spans="1:10" ht="16" thickBot="1" x14ac:dyDescent="0.4">
      <c r="A9" s="4">
        <v>1</v>
      </c>
      <c r="B9" s="95" t="s">
        <v>329</v>
      </c>
      <c r="C9" s="96"/>
      <c r="D9" s="96"/>
      <c r="E9" s="96"/>
      <c r="F9" s="96"/>
      <c r="G9" s="96"/>
      <c r="H9" s="96"/>
      <c r="I9" s="96"/>
      <c r="J9" s="97"/>
    </row>
    <row r="10" spans="1:10" ht="124.5" thickBot="1" x14ac:dyDescent="0.4">
      <c r="A10" s="7" t="s">
        <v>0</v>
      </c>
      <c r="B10" s="29" t="s">
        <v>151</v>
      </c>
      <c r="C10" s="89" t="s">
        <v>152</v>
      </c>
      <c r="D10" s="24" t="s">
        <v>153</v>
      </c>
      <c r="E10" s="29" t="s">
        <v>356</v>
      </c>
      <c r="F10" s="32"/>
      <c r="G10" s="16" t="s">
        <v>10</v>
      </c>
      <c r="H10" s="41"/>
      <c r="I10" s="42"/>
      <c r="J10" s="43">
        <f>H10+(H10*I10)</f>
        <v>0</v>
      </c>
    </row>
    <row r="11" spans="1:10" ht="295" thickBot="1" x14ac:dyDescent="0.4">
      <c r="A11" s="7" t="s">
        <v>1</v>
      </c>
      <c r="B11" s="25" t="s">
        <v>87</v>
      </c>
      <c r="C11" s="40" t="s">
        <v>357</v>
      </c>
      <c r="D11" s="28" t="s">
        <v>195</v>
      </c>
      <c r="E11" s="29" t="s">
        <v>110</v>
      </c>
      <c r="F11" s="10"/>
      <c r="G11" s="6" t="s">
        <v>10</v>
      </c>
      <c r="H11" s="41"/>
      <c r="I11" s="42"/>
      <c r="J11" s="43">
        <f t="shared" ref="J11:J49" si="0">H11+(H11*I11)</f>
        <v>0</v>
      </c>
    </row>
    <row r="12" spans="1:10" ht="341.5" thickBot="1" x14ac:dyDescent="0.4">
      <c r="A12" s="7" t="s">
        <v>2</v>
      </c>
      <c r="B12" s="29" t="s">
        <v>358</v>
      </c>
      <c r="C12" s="40" t="s">
        <v>359</v>
      </c>
      <c r="D12" s="28" t="s">
        <v>196</v>
      </c>
      <c r="E12" s="29" t="s">
        <v>111</v>
      </c>
      <c r="F12" s="11"/>
      <c r="G12" s="6" t="s">
        <v>10</v>
      </c>
      <c r="H12" s="41"/>
      <c r="I12" s="42"/>
      <c r="J12" s="43">
        <f t="shared" si="0"/>
        <v>0</v>
      </c>
    </row>
    <row r="13" spans="1:10" ht="155.5" thickBot="1" x14ac:dyDescent="0.4">
      <c r="A13" s="7" t="s">
        <v>3</v>
      </c>
      <c r="B13" s="35" t="s">
        <v>360</v>
      </c>
      <c r="C13" s="40" t="s">
        <v>361</v>
      </c>
      <c r="D13" s="28" t="s">
        <v>201</v>
      </c>
      <c r="E13" s="38" t="s">
        <v>271</v>
      </c>
      <c r="F13" s="12"/>
      <c r="G13" s="6" t="s">
        <v>10</v>
      </c>
      <c r="H13" s="41"/>
      <c r="I13" s="42"/>
      <c r="J13" s="43">
        <f t="shared" si="0"/>
        <v>0</v>
      </c>
    </row>
    <row r="14" spans="1:10" ht="47" thickBot="1" x14ac:dyDescent="0.4">
      <c r="A14" s="7" t="s">
        <v>227</v>
      </c>
      <c r="B14" s="35" t="s">
        <v>112</v>
      </c>
      <c r="C14" s="40" t="s">
        <v>362</v>
      </c>
      <c r="D14" s="28" t="s">
        <v>202</v>
      </c>
      <c r="E14" s="38" t="s">
        <v>113</v>
      </c>
      <c r="F14" s="12"/>
      <c r="G14" s="6" t="s">
        <v>10</v>
      </c>
      <c r="H14" s="41"/>
      <c r="I14" s="42"/>
      <c r="J14" s="43">
        <f t="shared" si="0"/>
        <v>0</v>
      </c>
    </row>
    <row r="15" spans="1:10" ht="47" thickBot="1" x14ac:dyDescent="0.4">
      <c r="A15" s="7" t="s">
        <v>7</v>
      </c>
      <c r="B15" s="35" t="s">
        <v>112</v>
      </c>
      <c r="C15" s="40" t="s">
        <v>363</v>
      </c>
      <c r="D15" s="28" t="s">
        <v>203</v>
      </c>
      <c r="E15" s="38" t="s">
        <v>272</v>
      </c>
      <c r="F15" s="12"/>
      <c r="G15" s="6" t="s">
        <v>10</v>
      </c>
      <c r="H15" s="41"/>
      <c r="I15" s="42"/>
      <c r="J15" s="43">
        <f t="shared" si="0"/>
        <v>0</v>
      </c>
    </row>
    <row r="16" spans="1:10" ht="155.5" thickBot="1" x14ac:dyDescent="0.4">
      <c r="A16" s="7" t="s">
        <v>8</v>
      </c>
      <c r="B16" s="35" t="s">
        <v>332</v>
      </c>
      <c r="C16" s="40" t="s">
        <v>364</v>
      </c>
      <c r="D16" s="28" t="s">
        <v>204</v>
      </c>
      <c r="E16" s="32" t="s">
        <v>114</v>
      </c>
      <c r="F16" s="12"/>
      <c r="G16" s="6" t="s">
        <v>10</v>
      </c>
      <c r="H16" s="41"/>
      <c r="I16" s="42"/>
      <c r="J16" s="43">
        <f t="shared" si="0"/>
        <v>0</v>
      </c>
    </row>
    <row r="17" spans="1:10" ht="78" thickBot="1" x14ac:dyDescent="0.4">
      <c r="A17" s="7" t="s">
        <v>9</v>
      </c>
      <c r="B17" s="35" t="s">
        <v>58</v>
      </c>
      <c r="C17" s="40" t="s">
        <v>365</v>
      </c>
      <c r="D17" s="31" t="s">
        <v>197</v>
      </c>
      <c r="E17" s="32" t="s">
        <v>115</v>
      </c>
      <c r="F17" s="12"/>
      <c r="G17" s="6" t="s">
        <v>10</v>
      </c>
      <c r="H17" s="41"/>
      <c r="I17" s="42"/>
      <c r="J17" s="43">
        <f t="shared" si="0"/>
        <v>0</v>
      </c>
    </row>
    <row r="18" spans="1:10" ht="62.5" thickBot="1" x14ac:dyDescent="0.4">
      <c r="A18" s="7" t="s">
        <v>47</v>
      </c>
      <c r="B18" s="29" t="s">
        <v>275</v>
      </c>
      <c r="C18" s="40" t="s">
        <v>366</v>
      </c>
      <c r="D18" s="27" t="s">
        <v>198</v>
      </c>
      <c r="E18" s="64" t="s">
        <v>273</v>
      </c>
      <c r="F18" s="11"/>
      <c r="G18" s="6" t="s">
        <v>10</v>
      </c>
      <c r="H18" s="41"/>
      <c r="I18" s="42"/>
      <c r="J18" s="43">
        <f t="shared" si="0"/>
        <v>0</v>
      </c>
    </row>
    <row r="19" spans="1:10" ht="93.5" thickBot="1" x14ac:dyDescent="0.4">
      <c r="A19" s="7" t="s">
        <v>48</v>
      </c>
      <c r="B19" s="29" t="s">
        <v>274</v>
      </c>
      <c r="C19" s="40" t="s">
        <v>367</v>
      </c>
      <c r="D19" s="27" t="s">
        <v>199</v>
      </c>
      <c r="E19" s="64" t="s">
        <v>277</v>
      </c>
      <c r="F19" s="11"/>
      <c r="G19" s="6" t="s">
        <v>10</v>
      </c>
      <c r="H19" s="41"/>
      <c r="I19" s="42"/>
      <c r="J19" s="43">
        <f t="shared" si="0"/>
        <v>0</v>
      </c>
    </row>
    <row r="20" spans="1:10" ht="202" thickBot="1" x14ac:dyDescent="0.4">
      <c r="A20" s="7" t="s">
        <v>49</v>
      </c>
      <c r="B20" s="29" t="s">
        <v>276</v>
      </c>
      <c r="C20" s="40" t="s">
        <v>368</v>
      </c>
      <c r="D20" s="27" t="s">
        <v>200</v>
      </c>
      <c r="E20" s="64" t="s">
        <v>369</v>
      </c>
      <c r="F20" s="11"/>
      <c r="G20" s="6" t="s">
        <v>10</v>
      </c>
      <c r="H20" s="41"/>
      <c r="I20" s="42"/>
      <c r="J20" s="43">
        <f t="shared" si="0"/>
        <v>0</v>
      </c>
    </row>
    <row r="21" spans="1:10" ht="155.5" thickBot="1" x14ac:dyDescent="0.4">
      <c r="A21" s="7" t="s">
        <v>50</v>
      </c>
      <c r="B21" s="30" t="s">
        <v>118</v>
      </c>
      <c r="C21" s="33" t="s">
        <v>116</v>
      </c>
      <c r="D21" s="24" t="s">
        <v>278</v>
      </c>
      <c r="E21" s="32" t="s">
        <v>370</v>
      </c>
      <c r="F21" s="12"/>
      <c r="G21" s="6" t="s">
        <v>10</v>
      </c>
      <c r="H21" s="41"/>
      <c r="I21" s="42"/>
      <c r="J21" s="43">
        <f t="shared" si="0"/>
        <v>0</v>
      </c>
    </row>
    <row r="22" spans="1:10" ht="124.5" thickBot="1" x14ac:dyDescent="0.4">
      <c r="A22" s="7" t="s">
        <v>51</v>
      </c>
      <c r="B22" s="30" t="s">
        <v>119</v>
      </c>
      <c r="C22" s="33" t="s">
        <v>117</v>
      </c>
      <c r="D22" s="24" t="s">
        <v>88</v>
      </c>
      <c r="E22" s="38" t="s">
        <v>120</v>
      </c>
      <c r="F22" s="12"/>
      <c r="G22" s="6" t="s">
        <v>10</v>
      </c>
      <c r="H22" s="41"/>
      <c r="I22" s="42"/>
      <c r="J22" s="43">
        <f t="shared" si="0"/>
        <v>0</v>
      </c>
    </row>
    <row r="23" spans="1:10" ht="140" thickBot="1" x14ac:dyDescent="0.4">
      <c r="A23" s="7" t="s">
        <v>52</v>
      </c>
      <c r="B23" s="30" t="s">
        <v>333</v>
      </c>
      <c r="C23" s="33" t="s">
        <v>236</v>
      </c>
      <c r="D23" s="34" t="s">
        <v>237</v>
      </c>
      <c r="E23" s="65" t="s">
        <v>334</v>
      </c>
      <c r="F23" s="12"/>
      <c r="G23" s="6" t="s">
        <v>10</v>
      </c>
      <c r="H23" s="41"/>
      <c r="I23" s="42"/>
      <c r="J23" s="43">
        <f t="shared" si="0"/>
        <v>0</v>
      </c>
    </row>
    <row r="24" spans="1:10" ht="62.5" thickBot="1" x14ac:dyDescent="0.4">
      <c r="A24" s="7" t="s">
        <v>53</v>
      </c>
      <c r="B24" s="35" t="s">
        <v>281</v>
      </c>
      <c r="C24" s="33" t="s">
        <v>371</v>
      </c>
      <c r="D24" s="34" t="s">
        <v>279</v>
      </c>
      <c r="E24" s="32" t="s">
        <v>280</v>
      </c>
      <c r="F24" s="12"/>
      <c r="G24" s="6" t="s">
        <v>10</v>
      </c>
      <c r="H24" s="41"/>
      <c r="I24" s="42"/>
      <c r="J24" s="43">
        <f t="shared" si="0"/>
        <v>0</v>
      </c>
    </row>
    <row r="25" spans="1:10" ht="124.5" customHeight="1" thickBot="1" x14ac:dyDescent="0.4">
      <c r="A25" s="7" t="s">
        <v>54</v>
      </c>
      <c r="B25" s="30" t="s">
        <v>61</v>
      </c>
      <c r="C25" s="33" t="s">
        <v>121</v>
      </c>
      <c r="D25" s="24" t="s">
        <v>91</v>
      </c>
      <c r="E25" s="35" t="s">
        <v>124</v>
      </c>
      <c r="F25" s="14"/>
      <c r="G25" s="6" t="s">
        <v>10</v>
      </c>
      <c r="H25" s="41"/>
      <c r="I25" s="42"/>
      <c r="J25" s="43">
        <f t="shared" si="0"/>
        <v>0</v>
      </c>
    </row>
    <row r="26" spans="1:10" ht="124.5" thickBot="1" x14ac:dyDescent="0.4">
      <c r="A26" s="7" t="s">
        <v>55</v>
      </c>
      <c r="B26" s="35" t="s">
        <v>125</v>
      </c>
      <c r="C26" s="33" t="s">
        <v>126</v>
      </c>
      <c r="D26" s="24" t="s">
        <v>92</v>
      </c>
      <c r="E26" s="30" t="s">
        <v>127</v>
      </c>
      <c r="F26" s="14"/>
      <c r="G26" s="6" t="s">
        <v>10</v>
      </c>
      <c r="H26" s="41"/>
      <c r="I26" s="42"/>
      <c r="J26" s="43">
        <f t="shared" si="0"/>
        <v>0</v>
      </c>
    </row>
    <row r="27" spans="1:10" ht="124.5" thickBot="1" x14ac:dyDescent="0.4">
      <c r="A27" s="7" t="s">
        <v>63</v>
      </c>
      <c r="B27" s="35" t="s">
        <v>128</v>
      </c>
      <c r="C27" s="33" t="s">
        <v>81</v>
      </c>
      <c r="D27" s="24" t="s">
        <v>93</v>
      </c>
      <c r="E27" s="30" t="s">
        <v>129</v>
      </c>
      <c r="F27" s="14"/>
      <c r="G27" s="6" t="s">
        <v>10</v>
      </c>
      <c r="H27" s="41"/>
      <c r="I27" s="42"/>
      <c r="J27" s="43">
        <f t="shared" si="0"/>
        <v>0</v>
      </c>
    </row>
    <row r="28" spans="1:10" ht="109" thickBot="1" x14ac:dyDescent="0.4">
      <c r="A28" s="7" t="s">
        <v>64</v>
      </c>
      <c r="B28" s="35" t="s">
        <v>188</v>
      </c>
      <c r="C28" s="33" t="s">
        <v>268</v>
      </c>
      <c r="D28" s="24" t="s">
        <v>189</v>
      </c>
      <c r="E28" s="30" t="s">
        <v>267</v>
      </c>
      <c r="F28" s="14"/>
      <c r="G28" s="6" t="s">
        <v>10</v>
      </c>
      <c r="H28" s="41"/>
      <c r="I28" s="42"/>
      <c r="J28" s="43">
        <f t="shared" si="0"/>
        <v>0</v>
      </c>
    </row>
    <row r="29" spans="1:10" ht="154.5" customHeight="1" thickBot="1" x14ac:dyDescent="0.4">
      <c r="A29" s="7" t="s">
        <v>65</v>
      </c>
      <c r="B29" s="35" t="s">
        <v>221</v>
      </c>
      <c r="C29" s="33" t="s">
        <v>269</v>
      </c>
      <c r="D29" s="24" t="s">
        <v>270</v>
      </c>
      <c r="E29" s="30" t="s">
        <v>335</v>
      </c>
      <c r="F29" s="14"/>
      <c r="G29" s="6" t="s">
        <v>10</v>
      </c>
      <c r="H29" s="41"/>
      <c r="I29" s="42"/>
      <c r="J29" s="43">
        <f t="shared" si="0"/>
        <v>0</v>
      </c>
    </row>
    <row r="30" spans="1:10" ht="99.75" customHeight="1" thickBot="1" x14ac:dyDescent="0.4">
      <c r="A30" s="7" t="s">
        <v>66</v>
      </c>
      <c r="B30" s="30" t="s">
        <v>59</v>
      </c>
      <c r="C30" s="33" t="s">
        <v>79</v>
      </c>
      <c r="D30" s="24" t="s">
        <v>89</v>
      </c>
      <c r="E30" s="35" t="s">
        <v>122</v>
      </c>
      <c r="F30" s="14"/>
      <c r="G30" s="13" t="s">
        <v>10</v>
      </c>
      <c r="H30" s="41"/>
      <c r="I30" s="42"/>
      <c r="J30" s="43">
        <f t="shared" si="0"/>
        <v>0</v>
      </c>
    </row>
    <row r="31" spans="1:10" ht="102.75" customHeight="1" thickBot="1" x14ac:dyDescent="0.4">
      <c r="A31" s="7" t="s">
        <v>228</v>
      </c>
      <c r="B31" s="30" t="s">
        <v>59</v>
      </c>
      <c r="C31" s="33" t="s">
        <v>166</v>
      </c>
      <c r="D31" s="24" t="s">
        <v>167</v>
      </c>
      <c r="E31" s="35" t="s">
        <v>171</v>
      </c>
      <c r="F31" s="14"/>
      <c r="G31" s="13" t="s">
        <v>10</v>
      </c>
      <c r="H31" s="41"/>
      <c r="I31" s="42"/>
      <c r="J31" s="43">
        <f t="shared" si="0"/>
        <v>0</v>
      </c>
    </row>
    <row r="32" spans="1:10" ht="100.5" customHeight="1" thickBot="1" x14ac:dyDescent="0.4">
      <c r="A32" s="7" t="s">
        <v>67</v>
      </c>
      <c r="B32" s="30" t="s">
        <v>59</v>
      </c>
      <c r="C32" s="33" t="s">
        <v>168</v>
      </c>
      <c r="D32" s="24" t="s">
        <v>169</v>
      </c>
      <c r="E32" s="35" t="s">
        <v>170</v>
      </c>
      <c r="F32" s="14"/>
      <c r="G32" s="13" t="s">
        <v>10</v>
      </c>
      <c r="H32" s="41"/>
      <c r="I32" s="42"/>
      <c r="J32" s="43">
        <f t="shared" si="0"/>
        <v>0</v>
      </c>
    </row>
    <row r="33" spans="1:252" ht="99" customHeight="1" thickBot="1" x14ac:dyDescent="0.4">
      <c r="A33" s="7" t="s">
        <v>68</v>
      </c>
      <c r="B33" s="30" t="s">
        <v>59</v>
      </c>
      <c r="C33" s="33" t="s">
        <v>165</v>
      </c>
      <c r="D33" s="28" t="s">
        <v>164</v>
      </c>
      <c r="E33" s="35" t="s">
        <v>172</v>
      </c>
      <c r="F33" s="14"/>
      <c r="G33" s="13" t="s">
        <v>10</v>
      </c>
      <c r="H33" s="41"/>
      <c r="I33" s="42"/>
      <c r="J33" s="43">
        <f t="shared" si="0"/>
        <v>0</v>
      </c>
    </row>
    <row r="34" spans="1:252" ht="124.5" thickBot="1" x14ac:dyDescent="0.4">
      <c r="A34" s="7" t="s">
        <v>69</v>
      </c>
      <c r="B34" s="30" t="s">
        <v>60</v>
      </c>
      <c r="C34" s="36" t="s">
        <v>336</v>
      </c>
      <c r="D34" s="34" t="s">
        <v>193</v>
      </c>
      <c r="E34" s="30" t="s">
        <v>194</v>
      </c>
      <c r="F34" s="14"/>
      <c r="G34" s="6" t="s">
        <v>10</v>
      </c>
      <c r="H34" s="41"/>
      <c r="I34" s="42"/>
      <c r="J34" s="43">
        <f t="shared" si="0"/>
        <v>0</v>
      </c>
    </row>
    <row r="35" spans="1:252" ht="124.5" thickBot="1" x14ac:dyDescent="0.4">
      <c r="A35" s="7" t="s">
        <v>229</v>
      </c>
      <c r="B35" s="30" t="s">
        <v>60</v>
      </c>
      <c r="C35" s="33" t="s">
        <v>80</v>
      </c>
      <c r="D35" s="37" t="s">
        <v>90</v>
      </c>
      <c r="E35" s="30" t="s">
        <v>123</v>
      </c>
      <c r="F35" s="14"/>
      <c r="G35" s="6" t="s">
        <v>10</v>
      </c>
      <c r="H35" s="41"/>
      <c r="I35" s="42"/>
      <c r="J35" s="43">
        <f t="shared" si="0"/>
        <v>0</v>
      </c>
    </row>
    <row r="36" spans="1:252" ht="124.5" thickBot="1" x14ac:dyDescent="0.4">
      <c r="A36" s="7" t="s">
        <v>230</v>
      </c>
      <c r="B36" s="30" t="s">
        <v>60</v>
      </c>
      <c r="C36" s="33" t="s">
        <v>161</v>
      </c>
      <c r="D36" s="24" t="s">
        <v>162</v>
      </c>
      <c r="E36" s="30" t="s">
        <v>163</v>
      </c>
      <c r="F36" s="14"/>
      <c r="G36" s="6" t="s">
        <v>10</v>
      </c>
      <c r="H36" s="41"/>
      <c r="I36" s="42"/>
      <c r="J36" s="43">
        <f t="shared" si="0"/>
        <v>0</v>
      </c>
    </row>
    <row r="37" spans="1:252" ht="78" thickBot="1" x14ac:dyDescent="0.4">
      <c r="A37" s="7" t="s">
        <v>70</v>
      </c>
      <c r="B37" s="35" t="s">
        <v>337</v>
      </c>
      <c r="C37" s="33" t="s">
        <v>159</v>
      </c>
      <c r="D37" s="24" t="s">
        <v>158</v>
      </c>
      <c r="E37" s="30" t="s">
        <v>160</v>
      </c>
      <c r="F37" s="14"/>
      <c r="G37" s="6" t="s">
        <v>10</v>
      </c>
      <c r="H37" s="41"/>
      <c r="I37" s="42"/>
      <c r="J37" s="43">
        <f t="shared" si="0"/>
        <v>0</v>
      </c>
    </row>
    <row r="38" spans="1:252" ht="97" customHeight="1" thickBot="1" x14ac:dyDescent="0.4">
      <c r="A38" s="7" t="s">
        <v>71</v>
      </c>
      <c r="B38" s="35" t="s">
        <v>131</v>
      </c>
      <c r="C38" s="33" t="s">
        <v>82</v>
      </c>
      <c r="D38" s="24" t="s">
        <v>130</v>
      </c>
      <c r="E38" s="30" t="s">
        <v>282</v>
      </c>
      <c r="F38" s="14"/>
      <c r="G38" s="6" t="s">
        <v>10</v>
      </c>
      <c r="H38" s="41"/>
      <c r="I38" s="42"/>
      <c r="J38" s="43">
        <f t="shared" si="0"/>
        <v>0</v>
      </c>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row>
    <row r="39" spans="1:252" ht="93.5" thickBot="1" x14ac:dyDescent="0.4">
      <c r="A39" s="7" t="s">
        <v>231</v>
      </c>
      <c r="B39" s="35" t="s">
        <v>132</v>
      </c>
      <c r="C39" s="33" t="s">
        <v>283</v>
      </c>
      <c r="D39" s="24" t="s">
        <v>154</v>
      </c>
      <c r="E39" s="30" t="s">
        <v>284</v>
      </c>
      <c r="F39" s="14"/>
      <c r="G39" s="13" t="s">
        <v>10</v>
      </c>
      <c r="H39" s="41"/>
      <c r="I39" s="42"/>
      <c r="J39" s="43">
        <f t="shared" si="0"/>
        <v>0</v>
      </c>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row>
    <row r="40" spans="1:252" ht="109" thickBot="1" x14ac:dyDescent="0.4">
      <c r="A40" s="7" t="s">
        <v>72</v>
      </c>
      <c r="B40" s="35" t="s">
        <v>132</v>
      </c>
      <c r="C40" s="33" t="s">
        <v>285</v>
      </c>
      <c r="D40" s="24" t="s">
        <v>155</v>
      </c>
      <c r="E40" s="30" t="s">
        <v>286</v>
      </c>
      <c r="F40" s="14"/>
      <c r="G40" s="13" t="s">
        <v>10</v>
      </c>
      <c r="H40" s="41"/>
      <c r="I40" s="42"/>
      <c r="J40" s="43">
        <f t="shared" si="0"/>
        <v>0</v>
      </c>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row>
    <row r="41" spans="1:252" ht="109" thickBot="1" x14ac:dyDescent="0.4">
      <c r="A41" s="7" t="s">
        <v>73</v>
      </c>
      <c r="B41" s="30" t="s">
        <v>62</v>
      </c>
      <c r="C41" s="33" t="s">
        <v>83</v>
      </c>
      <c r="D41" s="24" t="s">
        <v>94</v>
      </c>
      <c r="E41" s="35" t="s">
        <v>133</v>
      </c>
      <c r="F41" s="14"/>
      <c r="G41" s="6" t="s">
        <v>10</v>
      </c>
      <c r="H41" s="41"/>
      <c r="I41" s="42"/>
      <c r="J41" s="43">
        <f t="shared" si="0"/>
        <v>0</v>
      </c>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row>
    <row r="42" spans="1:252" ht="109" thickBot="1" x14ac:dyDescent="0.4">
      <c r="A42" s="7" t="s">
        <v>74</v>
      </c>
      <c r="B42" s="30" t="s">
        <v>62</v>
      </c>
      <c r="C42" s="33" t="s">
        <v>191</v>
      </c>
      <c r="D42" s="24" t="s">
        <v>94</v>
      </c>
      <c r="E42" s="35" t="s">
        <v>192</v>
      </c>
      <c r="F42" s="14"/>
      <c r="G42" s="6" t="s">
        <v>10</v>
      </c>
      <c r="H42" s="41"/>
      <c r="I42" s="42"/>
      <c r="J42" s="43">
        <f t="shared" si="0"/>
        <v>0</v>
      </c>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row>
    <row r="43" spans="1:252" ht="93.5" thickBot="1" x14ac:dyDescent="0.4">
      <c r="A43" s="7" t="s">
        <v>75</v>
      </c>
      <c r="B43" s="35" t="s">
        <v>372</v>
      </c>
      <c r="C43" s="33" t="s">
        <v>156</v>
      </c>
      <c r="D43" s="24" t="s">
        <v>157</v>
      </c>
      <c r="E43" s="35" t="s">
        <v>287</v>
      </c>
      <c r="F43" s="14"/>
      <c r="G43" s="6" t="s">
        <v>10</v>
      </c>
      <c r="H43" s="41"/>
      <c r="I43" s="42"/>
      <c r="J43" s="43">
        <f t="shared" si="0"/>
        <v>0</v>
      </c>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row>
    <row r="44" spans="1:252" ht="135.65" customHeight="1" thickBot="1" x14ac:dyDescent="0.4">
      <c r="A44" s="7" t="s">
        <v>76</v>
      </c>
      <c r="B44" s="35" t="s">
        <v>373</v>
      </c>
      <c r="C44" s="33" t="s">
        <v>207</v>
      </c>
      <c r="D44" s="24" t="s">
        <v>212</v>
      </c>
      <c r="E44" s="35" t="s">
        <v>376</v>
      </c>
      <c r="F44" s="14"/>
      <c r="G44" s="6" t="s">
        <v>10</v>
      </c>
      <c r="H44" s="41"/>
      <c r="I44" s="42"/>
      <c r="J44" s="43">
        <f t="shared" si="0"/>
        <v>0</v>
      </c>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row>
    <row r="45" spans="1:252" ht="134.15" customHeight="1" thickBot="1" x14ac:dyDescent="0.4">
      <c r="A45" s="7" t="s">
        <v>77</v>
      </c>
      <c r="B45" s="35" t="s">
        <v>374</v>
      </c>
      <c r="C45" s="33" t="s">
        <v>206</v>
      </c>
      <c r="D45" s="24" t="s">
        <v>213</v>
      </c>
      <c r="E45" s="67" t="s">
        <v>377</v>
      </c>
      <c r="F45" s="11"/>
      <c r="G45" s="6" t="s">
        <v>10</v>
      </c>
      <c r="H45" s="41"/>
      <c r="I45" s="42"/>
      <c r="J45" s="43">
        <f t="shared" si="0"/>
        <v>0</v>
      </c>
    </row>
    <row r="46" spans="1:252" ht="62.5" thickBot="1" x14ac:dyDescent="0.4">
      <c r="A46" s="7" t="s">
        <v>232</v>
      </c>
      <c r="B46" s="35" t="s">
        <v>375</v>
      </c>
      <c r="C46" s="33" t="s">
        <v>214</v>
      </c>
      <c r="D46" s="24" t="s">
        <v>215</v>
      </c>
      <c r="E46" s="67" t="s">
        <v>378</v>
      </c>
      <c r="F46" s="11"/>
      <c r="G46" s="6" t="s">
        <v>10</v>
      </c>
      <c r="H46" s="41"/>
      <c r="I46" s="42"/>
      <c r="J46" s="43">
        <f t="shared" si="0"/>
        <v>0</v>
      </c>
    </row>
    <row r="47" spans="1:252" ht="47" thickBot="1" x14ac:dyDescent="0.4">
      <c r="A47" s="7" t="s">
        <v>233</v>
      </c>
      <c r="B47" s="35" t="s">
        <v>379</v>
      </c>
      <c r="C47" s="33" t="s">
        <v>205</v>
      </c>
      <c r="D47" s="24" t="s">
        <v>242</v>
      </c>
      <c r="E47" s="67" t="s">
        <v>241</v>
      </c>
      <c r="F47" s="11"/>
      <c r="G47" s="6" t="s">
        <v>10</v>
      </c>
      <c r="H47" s="41"/>
      <c r="I47" s="42"/>
      <c r="J47" s="43">
        <f t="shared" si="0"/>
        <v>0</v>
      </c>
    </row>
    <row r="48" spans="1:252" ht="180.75" customHeight="1" thickBot="1" x14ac:dyDescent="0.4">
      <c r="A48" s="7" t="s">
        <v>234</v>
      </c>
      <c r="B48" s="35" t="s">
        <v>381</v>
      </c>
      <c r="C48" s="40" t="s">
        <v>209</v>
      </c>
      <c r="D48" s="24" t="s">
        <v>208</v>
      </c>
      <c r="E48" s="64" t="s">
        <v>380</v>
      </c>
      <c r="F48" s="11"/>
      <c r="G48" s="6" t="s">
        <v>10</v>
      </c>
      <c r="H48" s="41"/>
      <c r="I48" s="42"/>
      <c r="J48" s="43">
        <f t="shared" si="0"/>
        <v>0</v>
      </c>
    </row>
    <row r="49" spans="1:252" ht="95.25" customHeight="1" thickBot="1" x14ac:dyDescent="0.4">
      <c r="A49" s="7" t="s">
        <v>235</v>
      </c>
      <c r="B49" s="35" t="s">
        <v>382</v>
      </c>
      <c r="C49" s="16" t="s">
        <v>210</v>
      </c>
      <c r="D49" s="44" t="s">
        <v>211</v>
      </c>
      <c r="E49" s="64" t="s">
        <v>243</v>
      </c>
      <c r="F49" s="11"/>
      <c r="G49" s="6" t="s">
        <v>10</v>
      </c>
      <c r="H49" s="41"/>
      <c r="I49" s="42"/>
      <c r="J49" s="43">
        <f t="shared" si="0"/>
        <v>0</v>
      </c>
    </row>
    <row r="50" spans="1:252" ht="20.5" customHeight="1" thickBot="1" x14ac:dyDescent="0.4">
      <c r="A50" s="72">
        <v>2</v>
      </c>
      <c r="B50" s="73" t="s">
        <v>330</v>
      </c>
      <c r="C50" s="71"/>
      <c r="D50" s="71"/>
      <c r="E50" s="71"/>
      <c r="F50" s="71"/>
      <c r="G50" s="71"/>
      <c r="H50" s="71"/>
      <c r="I50" s="71"/>
      <c r="J50" s="91"/>
    </row>
    <row r="51" spans="1:252" ht="111" customHeight="1" thickBot="1" x14ac:dyDescent="0.4">
      <c r="A51" s="7" t="s">
        <v>288</v>
      </c>
      <c r="B51" s="35" t="s">
        <v>190</v>
      </c>
      <c r="C51" s="33" t="s">
        <v>383</v>
      </c>
      <c r="D51" s="34" t="s">
        <v>317</v>
      </c>
      <c r="E51" s="38" t="s">
        <v>318</v>
      </c>
      <c r="F51" s="14"/>
      <c r="G51" s="6" t="s">
        <v>10</v>
      </c>
      <c r="H51" s="41"/>
      <c r="I51" s="42"/>
      <c r="J51" s="43">
        <f t="shared" ref="J51:J79" si="1">H51+(H51*I51)</f>
        <v>0</v>
      </c>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row>
    <row r="52" spans="1:252" ht="128.5" customHeight="1" thickBot="1" x14ac:dyDescent="0.4">
      <c r="A52" s="7" t="s">
        <v>289</v>
      </c>
      <c r="B52" s="35" t="s">
        <v>190</v>
      </c>
      <c r="C52" s="33" t="s">
        <v>384</v>
      </c>
      <c r="D52" s="34" t="s">
        <v>319</v>
      </c>
      <c r="E52" s="38" t="s">
        <v>322</v>
      </c>
      <c r="F52" s="14"/>
      <c r="G52" s="6" t="s">
        <v>10</v>
      </c>
      <c r="H52" s="41"/>
      <c r="I52" s="42"/>
      <c r="J52" s="43">
        <f t="shared" si="1"/>
        <v>0</v>
      </c>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row>
    <row r="53" spans="1:252" ht="109" thickBot="1" x14ac:dyDescent="0.4">
      <c r="A53" s="7" t="s">
        <v>290</v>
      </c>
      <c r="B53" s="35" t="s">
        <v>385</v>
      </c>
      <c r="C53" s="33" t="s">
        <v>320</v>
      </c>
      <c r="D53" s="45" t="s">
        <v>244</v>
      </c>
      <c r="E53" s="38" t="s">
        <v>321</v>
      </c>
      <c r="F53" s="14"/>
      <c r="G53" s="6" t="s">
        <v>10</v>
      </c>
      <c r="H53" s="41"/>
      <c r="I53" s="42"/>
      <c r="J53" s="43">
        <f t="shared" si="1"/>
        <v>0</v>
      </c>
    </row>
    <row r="54" spans="1:252" ht="202" thickBot="1" x14ac:dyDescent="0.4">
      <c r="A54" s="7" t="s">
        <v>291</v>
      </c>
      <c r="B54" s="30" t="s">
        <v>190</v>
      </c>
      <c r="C54" s="33" t="s">
        <v>386</v>
      </c>
      <c r="D54" s="34" t="s">
        <v>245</v>
      </c>
      <c r="E54" s="38" t="s">
        <v>387</v>
      </c>
      <c r="F54" s="14"/>
      <c r="G54" s="6" t="s">
        <v>10</v>
      </c>
      <c r="H54" s="41"/>
      <c r="I54" s="42"/>
      <c r="J54" s="43">
        <f t="shared" si="1"/>
        <v>0</v>
      </c>
    </row>
    <row r="55" spans="1:252" ht="186.5" thickBot="1" x14ac:dyDescent="0.4">
      <c r="A55" s="7" t="s">
        <v>292</v>
      </c>
      <c r="B55" s="30" t="s">
        <v>190</v>
      </c>
      <c r="C55" s="33" t="s">
        <v>388</v>
      </c>
      <c r="D55" s="46" t="s">
        <v>246</v>
      </c>
      <c r="E55" s="38" t="s">
        <v>390</v>
      </c>
      <c r="F55" s="14"/>
      <c r="G55" s="6" t="s">
        <v>10</v>
      </c>
      <c r="H55" s="41"/>
      <c r="I55" s="42"/>
      <c r="J55" s="43">
        <f t="shared" si="1"/>
        <v>0</v>
      </c>
    </row>
    <row r="56" spans="1:252" ht="140" thickBot="1" x14ac:dyDescent="0.4">
      <c r="A56" s="7" t="s">
        <v>293</v>
      </c>
      <c r="B56" s="30" t="s">
        <v>248</v>
      </c>
      <c r="C56" s="33" t="s">
        <v>389</v>
      </c>
      <c r="D56" s="47" t="s">
        <v>247</v>
      </c>
      <c r="E56" s="38" t="s">
        <v>391</v>
      </c>
      <c r="F56" s="14"/>
      <c r="G56" s="6" t="s">
        <v>10</v>
      </c>
      <c r="H56" s="41"/>
      <c r="I56" s="42"/>
      <c r="J56" s="43">
        <f t="shared" si="1"/>
        <v>0</v>
      </c>
    </row>
    <row r="57" spans="1:252" ht="109" thickBot="1" x14ac:dyDescent="0.4">
      <c r="A57" s="7" t="s">
        <v>294</v>
      </c>
      <c r="B57" s="29" t="s">
        <v>250</v>
      </c>
      <c r="C57" s="89" t="s">
        <v>393</v>
      </c>
      <c r="D57" s="48" t="s">
        <v>249</v>
      </c>
      <c r="E57" s="66" t="s">
        <v>392</v>
      </c>
      <c r="F57" s="11"/>
      <c r="G57" s="6" t="s">
        <v>10</v>
      </c>
      <c r="H57" s="41"/>
      <c r="I57" s="42"/>
      <c r="J57" s="43">
        <f t="shared" si="1"/>
        <v>0</v>
      </c>
    </row>
    <row r="58" spans="1:252" ht="62.5" thickBot="1" x14ac:dyDescent="0.4">
      <c r="A58" s="7" t="s">
        <v>295</v>
      </c>
      <c r="B58" s="29" t="s">
        <v>252</v>
      </c>
      <c r="C58" s="89" t="s">
        <v>394</v>
      </c>
      <c r="D58" s="48" t="s">
        <v>251</v>
      </c>
      <c r="E58" s="66" t="s">
        <v>396</v>
      </c>
      <c r="F58" s="11"/>
      <c r="G58" s="6" t="s">
        <v>10</v>
      </c>
      <c r="H58" s="41"/>
      <c r="I58" s="42"/>
      <c r="J58" s="43">
        <f t="shared" si="1"/>
        <v>0</v>
      </c>
    </row>
    <row r="59" spans="1:252" ht="109" thickBot="1" x14ac:dyDescent="0.4">
      <c r="A59" s="7" t="s">
        <v>296</v>
      </c>
      <c r="B59" s="29" t="s">
        <v>253</v>
      </c>
      <c r="C59" s="90" t="s">
        <v>395</v>
      </c>
      <c r="D59" s="48" t="s">
        <v>254</v>
      </c>
      <c r="E59" s="64" t="s">
        <v>397</v>
      </c>
      <c r="F59" s="11"/>
      <c r="G59" s="6" t="s">
        <v>10</v>
      </c>
      <c r="H59" s="41"/>
      <c r="I59" s="42"/>
      <c r="J59" s="43">
        <f t="shared" si="1"/>
        <v>0</v>
      </c>
    </row>
    <row r="60" spans="1:252" ht="93.5" thickBot="1" x14ac:dyDescent="0.4">
      <c r="A60" s="7" t="s">
        <v>297</v>
      </c>
      <c r="B60" s="49" t="s">
        <v>173</v>
      </c>
      <c r="C60" s="50" t="s">
        <v>255</v>
      </c>
      <c r="D60" s="51" t="s">
        <v>174</v>
      </c>
      <c r="E60" s="52" t="s">
        <v>175</v>
      </c>
      <c r="F60" s="14"/>
      <c r="G60" s="6" t="s">
        <v>10</v>
      </c>
      <c r="H60" s="41"/>
      <c r="I60" s="42"/>
      <c r="J60" s="43">
        <f t="shared" si="1"/>
        <v>0</v>
      </c>
    </row>
    <row r="61" spans="1:252" ht="93.5" thickBot="1" x14ac:dyDescent="0.4">
      <c r="A61" s="7" t="s">
        <v>298</v>
      </c>
      <c r="B61" s="30" t="s">
        <v>173</v>
      </c>
      <c r="C61" s="33" t="s">
        <v>258</v>
      </c>
      <c r="D61" s="51" t="s">
        <v>176</v>
      </c>
      <c r="E61" s="52" t="s">
        <v>177</v>
      </c>
      <c r="F61" s="14"/>
      <c r="G61" s="6" t="s">
        <v>10</v>
      </c>
      <c r="H61" s="41"/>
      <c r="I61" s="42"/>
      <c r="J61" s="43">
        <f t="shared" si="1"/>
        <v>0</v>
      </c>
    </row>
    <row r="62" spans="1:252" ht="93.5" thickBot="1" x14ac:dyDescent="0.4">
      <c r="A62" s="7" t="s">
        <v>299</v>
      </c>
      <c r="B62" s="30" t="s">
        <v>173</v>
      </c>
      <c r="C62" s="33" t="s">
        <v>257</v>
      </c>
      <c r="D62" s="51" t="s">
        <v>256</v>
      </c>
      <c r="E62" s="52" t="s">
        <v>323</v>
      </c>
      <c r="F62" s="14"/>
      <c r="G62" s="6" t="s">
        <v>10</v>
      </c>
      <c r="H62" s="41"/>
      <c r="I62" s="42"/>
      <c r="J62" s="43">
        <f t="shared" si="1"/>
        <v>0</v>
      </c>
    </row>
    <row r="63" spans="1:252" ht="93.5" thickBot="1" x14ac:dyDescent="0.4">
      <c r="A63" s="7" t="s">
        <v>300</v>
      </c>
      <c r="B63" s="30" t="s">
        <v>173</v>
      </c>
      <c r="C63" s="33" t="s">
        <v>259</v>
      </c>
      <c r="D63" s="51" t="s">
        <v>178</v>
      </c>
      <c r="E63" s="52" t="s">
        <v>179</v>
      </c>
      <c r="F63" s="14"/>
      <c r="G63" s="6" t="s">
        <v>10</v>
      </c>
      <c r="H63" s="41"/>
      <c r="I63" s="42"/>
      <c r="J63" s="43">
        <f t="shared" si="1"/>
        <v>0</v>
      </c>
    </row>
    <row r="64" spans="1:252" ht="78" thickBot="1" x14ac:dyDescent="0.4">
      <c r="A64" s="7" t="s">
        <v>301</v>
      </c>
      <c r="B64" s="30" t="s">
        <v>173</v>
      </c>
      <c r="C64" s="33" t="s">
        <v>180</v>
      </c>
      <c r="D64" s="51" t="s">
        <v>181</v>
      </c>
      <c r="E64" s="52" t="s">
        <v>182</v>
      </c>
      <c r="F64" s="14"/>
      <c r="G64" s="6" t="s">
        <v>10</v>
      </c>
      <c r="H64" s="41"/>
      <c r="I64" s="42"/>
      <c r="J64" s="43">
        <f t="shared" si="1"/>
        <v>0</v>
      </c>
    </row>
    <row r="65" spans="1:10" ht="78" thickBot="1" x14ac:dyDescent="0.4">
      <c r="A65" s="7" t="s">
        <v>302</v>
      </c>
      <c r="B65" s="30" t="s">
        <v>173</v>
      </c>
      <c r="C65" s="33" t="s">
        <v>216</v>
      </c>
      <c r="D65" s="51" t="s">
        <v>183</v>
      </c>
      <c r="E65" s="39" t="s">
        <v>184</v>
      </c>
      <c r="F65" s="14"/>
      <c r="G65" s="6" t="s">
        <v>10</v>
      </c>
      <c r="H65" s="41"/>
      <c r="I65" s="42"/>
      <c r="J65" s="43">
        <f t="shared" si="1"/>
        <v>0</v>
      </c>
    </row>
    <row r="66" spans="1:10" ht="124.5" thickBot="1" x14ac:dyDescent="0.4">
      <c r="A66" s="7" t="s">
        <v>303</v>
      </c>
      <c r="B66" s="30" t="s">
        <v>173</v>
      </c>
      <c r="C66" s="33" t="s">
        <v>217</v>
      </c>
      <c r="D66" s="51" t="s">
        <v>218</v>
      </c>
      <c r="E66" s="39" t="s">
        <v>324</v>
      </c>
      <c r="F66" s="14"/>
      <c r="G66" s="6" t="s">
        <v>10</v>
      </c>
      <c r="H66" s="41"/>
      <c r="I66" s="42"/>
      <c r="J66" s="43">
        <f t="shared" si="1"/>
        <v>0</v>
      </c>
    </row>
    <row r="67" spans="1:10" ht="109" thickBot="1" x14ac:dyDescent="0.4">
      <c r="A67" s="7" t="s">
        <v>304</v>
      </c>
      <c r="B67" s="35" t="s">
        <v>134</v>
      </c>
      <c r="C67" s="33" t="s">
        <v>185</v>
      </c>
      <c r="D67" s="51" t="s">
        <v>186</v>
      </c>
      <c r="E67" s="30" t="s">
        <v>187</v>
      </c>
      <c r="F67" s="14"/>
      <c r="G67" s="6" t="s">
        <v>10</v>
      </c>
      <c r="H67" s="41"/>
      <c r="I67" s="42"/>
      <c r="J67" s="43">
        <f t="shared" si="1"/>
        <v>0</v>
      </c>
    </row>
    <row r="68" spans="1:10" ht="109" thickBot="1" x14ac:dyDescent="0.4">
      <c r="A68" s="7" t="s">
        <v>305</v>
      </c>
      <c r="B68" s="35" t="s">
        <v>134</v>
      </c>
      <c r="C68" s="33" t="s">
        <v>95</v>
      </c>
      <c r="D68" s="51" t="s">
        <v>97</v>
      </c>
      <c r="E68" s="49" t="s">
        <v>135</v>
      </c>
      <c r="F68" s="14"/>
      <c r="G68" s="6" t="s">
        <v>10</v>
      </c>
      <c r="H68" s="41"/>
      <c r="I68" s="42"/>
      <c r="J68" s="43">
        <f t="shared" si="1"/>
        <v>0</v>
      </c>
    </row>
    <row r="69" spans="1:10" ht="140" thickBot="1" x14ac:dyDescent="0.4">
      <c r="A69" s="7" t="s">
        <v>306</v>
      </c>
      <c r="B69" s="35" t="s">
        <v>134</v>
      </c>
      <c r="C69" s="16" t="s">
        <v>96</v>
      </c>
      <c r="D69" s="51" t="s">
        <v>98</v>
      </c>
      <c r="E69" s="49" t="s">
        <v>136</v>
      </c>
      <c r="F69" s="15"/>
      <c r="G69" s="6" t="s">
        <v>10</v>
      </c>
      <c r="H69" s="41"/>
      <c r="I69" s="42"/>
      <c r="J69" s="43">
        <f t="shared" si="1"/>
        <v>0</v>
      </c>
    </row>
    <row r="70" spans="1:10" ht="161.15" customHeight="1" thickBot="1" x14ac:dyDescent="0.4">
      <c r="A70" s="7" t="s">
        <v>307</v>
      </c>
      <c r="B70" s="25" t="s">
        <v>238</v>
      </c>
      <c r="C70" s="26" t="s">
        <v>260</v>
      </c>
      <c r="D70" s="44" t="s">
        <v>219</v>
      </c>
      <c r="E70" s="67" t="s">
        <v>398</v>
      </c>
      <c r="F70" s="11"/>
      <c r="G70" s="6" t="s">
        <v>10</v>
      </c>
      <c r="H70" s="41"/>
      <c r="I70" s="42"/>
      <c r="J70" s="43">
        <f t="shared" si="1"/>
        <v>0</v>
      </c>
    </row>
    <row r="71" spans="1:10" ht="160.5" customHeight="1" thickBot="1" x14ac:dyDescent="0.4">
      <c r="A71" s="7" t="s">
        <v>308</v>
      </c>
      <c r="B71" s="29" t="s">
        <v>399</v>
      </c>
      <c r="C71" s="26" t="s">
        <v>263</v>
      </c>
      <c r="D71" s="44" t="s">
        <v>220</v>
      </c>
      <c r="E71" s="64" t="s">
        <v>325</v>
      </c>
      <c r="F71" s="11"/>
      <c r="G71" s="6" t="s">
        <v>10</v>
      </c>
      <c r="H71" s="41"/>
      <c r="I71" s="42"/>
      <c r="J71" s="43">
        <f t="shared" si="1"/>
        <v>0</v>
      </c>
    </row>
    <row r="72" spans="1:10" ht="129" customHeight="1" thickBot="1" x14ac:dyDescent="0.4">
      <c r="A72" s="7" t="s">
        <v>309</v>
      </c>
      <c r="B72" s="49" t="s">
        <v>137</v>
      </c>
      <c r="C72" s="53" t="s">
        <v>84</v>
      </c>
      <c r="D72" s="51" t="s">
        <v>99</v>
      </c>
      <c r="E72" s="54" t="s">
        <v>139</v>
      </c>
      <c r="F72" s="15"/>
      <c r="G72" s="6" t="s">
        <v>10</v>
      </c>
      <c r="H72" s="41"/>
      <c r="I72" s="42"/>
      <c r="J72" s="43">
        <f t="shared" si="1"/>
        <v>0</v>
      </c>
    </row>
    <row r="73" spans="1:10" ht="129" customHeight="1" thickBot="1" x14ac:dyDescent="0.4">
      <c r="A73" s="7" t="s">
        <v>310</v>
      </c>
      <c r="B73" s="49" t="s">
        <v>137</v>
      </c>
      <c r="C73" s="53" t="s">
        <v>85</v>
      </c>
      <c r="D73" s="51" t="s">
        <v>100</v>
      </c>
      <c r="E73" s="49" t="s">
        <v>138</v>
      </c>
      <c r="F73" s="15"/>
      <c r="G73" s="6" t="s">
        <v>10</v>
      </c>
      <c r="H73" s="41"/>
      <c r="I73" s="42"/>
      <c r="J73" s="43">
        <f t="shared" si="1"/>
        <v>0</v>
      </c>
    </row>
    <row r="74" spans="1:10" ht="264" thickBot="1" x14ac:dyDescent="0.4">
      <c r="A74" s="7" t="s">
        <v>311</v>
      </c>
      <c r="B74" s="25" t="s">
        <v>240</v>
      </c>
      <c r="C74" s="89" t="s">
        <v>400</v>
      </c>
      <c r="D74" s="27" t="s">
        <v>261</v>
      </c>
      <c r="E74" s="64" t="s">
        <v>326</v>
      </c>
      <c r="F74" s="11"/>
      <c r="G74" s="6" t="s">
        <v>10</v>
      </c>
      <c r="H74" s="41"/>
      <c r="I74" s="42"/>
      <c r="J74" s="43">
        <f t="shared" si="1"/>
        <v>0</v>
      </c>
    </row>
    <row r="75" spans="1:10" ht="264" thickBot="1" x14ac:dyDescent="0.4">
      <c r="A75" s="7" t="s">
        <v>312</v>
      </c>
      <c r="B75" s="25" t="s">
        <v>240</v>
      </c>
      <c r="C75" s="89" t="s">
        <v>401</v>
      </c>
      <c r="D75" s="27" t="s">
        <v>262</v>
      </c>
      <c r="E75" s="64" t="s">
        <v>327</v>
      </c>
      <c r="F75" s="11"/>
      <c r="G75" s="6" t="s">
        <v>10</v>
      </c>
      <c r="H75" s="41"/>
      <c r="I75" s="42"/>
      <c r="J75" s="43">
        <f t="shared" si="1"/>
        <v>0</v>
      </c>
    </row>
    <row r="76" spans="1:10" ht="341.5" thickBot="1" x14ac:dyDescent="0.4">
      <c r="A76" s="7" t="s">
        <v>313</v>
      </c>
      <c r="B76" s="25" t="s">
        <v>265</v>
      </c>
      <c r="C76" s="89" t="s">
        <v>266</v>
      </c>
      <c r="D76" s="27" t="s">
        <v>264</v>
      </c>
      <c r="E76" s="64" t="s">
        <v>328</v>
      </c>
      <c r="F76" s="11"/>
      <c r="G76" s="6" t="s">
        <v>10</v>
      </c>
      <c r="H76" s="41"/>
      <c r="I76" s="42"/>
      <c r="J76" s="43">
        <f t="shared" si="1"/>
        <v>0</v>
      </c>
    </row>
    <row r="77" spans="1:10" ht="129" customHeight="1" thickBot="1" x14ac:dyDescent="0.4">
      <c r="A77" s="7" t="s">
        <v>314</v>
      </c>
      <c r="B77" s="49" t="s">
        <v>78</v>
      </c>
      <c r="C77" s="53" t="s">
        <v>101</v>
      </c>
      <c r="D77" s="51" t="s">
        <v>102</v>
      </c>
      <c r="E77" s="54" t="s">
        <v>140</v>
      </c>
      <c r="F77" s="15"/>
      <c r="G77" s="6" t="s">
        <v>10</v>
      </c>
      <c r="H77" s="41"/>
      <c r="I77" s="42"/>
      <c r="J77" s="43">
        <f t="shared" si="1"/>
        <v>0</v>
      </c>
    </row>
    <row r="78" spans="1:10" ht="78" thickBot="1" x14ac:dyDescent="0.4">
      <c r="A78" s="7" t="s">
        <v>315</v>
      </c>
      <c r="B78" s="49" t="s">
        <v>141</v>
      </c>
      <c r="C78" s="53" t="s">
        <v>142</v>
      </c>
      <c r="D78" s="51" t="s">
        <v>103</v>
      </c>
      <c r="E78" s="49" t="s">
        <v>143</v>
      </c>
      <c r="F78" s="15"/>
      <c r="G78" s="6" t="s">
        <v>10</v>
      </c>
      <c r="H78" s="41"/>
      <c r="I78" s="42"/>
      <c r="J78" s="43">
        <f t="shared" si="1"/>
        <v>0</v>
      </c>
    </row>
    <row r="79" spans="1:10" ht="129" customHeight="1" thickBot="1" x14ac:dyDescent="0.4">
      <c r="A79" s="7" t="s">
        <v>316</v>
      </c>
      <c r="B79" s="49" t="s">
        <v>144</v>
      </c>
      <c r="C79" s="53" t="s">
        <v>145</v>
      </c>
      <c r="D79" s="51" t="s">
        <v>146</v>
      </c>
      <c r="E79" s="55" t="s">
        <v>147</v>
      </c>
      <c r="F79" s="7"/>
      <c r="G79" s="6" t="s">
        <v>10</v>
      </c>
      <c r="H79" s="41"/>
      <c r="I79" s="42"/>
      <c r="J79" s="43">
        <f t="shared" si="1"/>
        <v>0</v>
      </c>
    </row>
    <row r="80" spans="1:10" ht="16" thickBot="1" x14ac:dyDescent="0.4">
      <c r="A80" s="75">
        <v>3</v>
      </c>
      <c r="B80" s="113" t="s">
        <v>403</v>
      </c>
      <c r="C80" s="114"/>
      <c r="D80" s="114"/>
      <c r="E80" s="114"/>
      <c r="F80" s="114"/>
      <c r="G80" s="114"/>
      <c r="H80" s="114"/>
      <c r="I80" s="114"/>
      <c r="J80" s="115"/>
    </row>
    <row r="81" spans="1:10" ht="31.5" thickBot="1" x14ac:dyDescent="0.4">
      <c r="A81" s="76" t="s">
        <v>341</v>
      </c>
      <c r="B81" s="77" t="s">
        <v>338</v>
      </c>
      <c r="C81" s="78"/>
      <c r="D81" s="78"/>
      <c r="E81" s="78"/>
      <c r="F81" s="78"/>
      <c r="G81" s="79" t="s">
        <v>10</v>
      </c>
      <c r="H81" s="80"/>
      <c r="I81" s="81"/>
      <c r="J81" s="82">
        <f t="shared" ref="J81:J83" si="2">H81+(H81*I81)</f>
        <v>0</v>
      </c>
    </row>
    <row r="82" spans="1:10" ht="31.5" thickBot="1" x14ac:dyDescent="0.4">
      <c r="A82" s="76" t="s">
        <v>343</v>
      </c>
      <c r="B82" s="77" t="s">
        <v>339</v>
      </c>
      <c r="C82" s="78"/>
      <c r="D82" s="78"/>
      <c r="E82" s="78"/>
      <c r="F82" s="78"/>
      <c r="G82" s="79" t="s">
        <v>10</v>
      </c>
      <c r="H82" s="80"/>
      <c r="I82" s="81"/>
      <c r="J82" s="82">
        <f t="shared" si="2"/>
        <v>0</v>
      </c>
    </row>
    <row r="83" spans="1:10" ht="31.5" thickBot="1" x14ac:dyDescent="0.4">
      <c r="A83" s="76" t="s">
        <v>345</v>
      </c>
      <c r="B83" s="77" t="s">
        <v>340</v>
      </c>
      <c r="C83" s="78"/>
      <c r="D83" s="78"/>
      <c r="E83" s="78"/>
      <c r="F83" s="78"/>
      <c r="G83" s="79" t="s">
        <v>10</v>
      </c>
      <c r="H83" s="80"/>
      <c r="I83" s="81"/>
      <c r="J83" s="82">
        <f t="shared" si="2"/>
        <v>0</v>
      </c>
    </row>
    <row r="84" spans="1:10" ht="16" thickBot="1" x14ac:dyDescent="0.4">
      <c r="A84" s="75">
        <v>4</v>
      </c>
      <c r="B84" s="113" t="s">
        <v>404</v>
      </c>
      <c r="C84" s="114"/>
      <c r="D84" s="114"/>
      <c r="E84" s="114"/>
      <c r="F84" s="114"/>
      <c r="G84" s="114"/>
      <c r="H84" s="114"/>
      <c r="I84" s="114"/>
      <c r="J84" s="115"/>
    </row>
    <row r="85" spans="1:10" s="9" customFormat="1" ht="31.5" thickBot="1" x14ac:dyDescent="0.4">
      <c r="A85" s="76" t="s">
        <v>347</v>
      </c>
      <c r="B85" s="83" t="s">
        <v>342</v>
      </c>
      <c r="C85" s="78"/>
      <c r="D85" s="78"/>
      <c r="E85" s="78"/>
      <c r="F85" s="78"/>
      <c r="G85" s="79" t="s">
        <v>10</v>
      </c>
      <c r="H85" s="80"/>
      <c r="I85" s="81"/>
      <c r="J85" s="82">
        <f t="shared" ref="J85:J87" si="3">H85+(H85*I85)</f>
        <v>0</v>
      </c>
    </row>
    <row r="86" spans="1:10" s="9" customFormat="1" ht="31.5" thickBot="1" x14ac:dyDescent="0.4">
      <c r="A86" s="76" t="s">
        <v>349</v>
      </c>
      <c r="B86" s="84" t="s">
        <v>344</v>
      </c>
      <c r="C86" s="78"/>
      <c r="D86" s="78"/>
      <c r="E86" s="78"/>
      <c r="F86" s="78"/>
      <c r="G86" s="79" t="s">
        <v>10</v>
      </c>
      <c r="H86" s="80"/>
      <c r="I86" s="81"/>
      <c r="J86" s="82">
        <f t="shared" si="3"/>
        <v>0</v>
      </c>
    </row>
    <row r="87" spans="1:10" s="9" customFormat="1" ht="31.5" thickBot="1" x14ac:dyDescent="0.4">
      <c r="A87" s="76" t="s">
        <v>351</v>
      </c>
      <c r="B87" s="85" t="s">
        <v>346</v>
      </c>
      <c r="C87" s="78"/>
      <c r="D87" s="78"/>
      <c r="E87" s="78"/>
      <c r="F87" s="78"/>
      <c r="G87" s="86" t="s">
        <v>10</v>
      </c>
      <c r="H87" s="80"/>
      <c r="I87" s="81"/>
      <c r="J87" s="82">
        <f t="shared" si="3"/>
        <v>0</v>
      </c>
    </row>
    <row r="88" spans="1:10" s="9" customFormat="1" ht="16" thickBot="1" x14ac:dyDescent="0.4">
      <c r="A88" s="75">
        <v>5</v>
      </c>
      <c r="B88" s="113" t="s">
        <v>405</v>
      </c>
      <c r="C88" s="114"/>
      <c r="D88" s="114"/>
      <c r="E88" s="114"/>
      <c r="F88" s="114"/>
      <c r="G88" s="114"/>
      <c r="H88" s="114"/>
      <c r="I88" s="114"/>
      <c r="J88" s="115"/>
    </row>
    <row r="89" spans="1:10" ht="47" thickBot="1" x14ac:dyDescent="0.4">
      <c r="A89" s="76" t="s">
        <v>353</v>
      </c>
      <c r="B89" s="77" t="s">
        <v>348</v>
      </c>
      <c r="C89" s="78"/>
      <c r="D89" s="78"/>
      <c r="E89" s="78"/>
      <c r="F89" s="78"/>
      <c r="G89" s="79" t="s">
        <v>10</v>
      </c>
      <c r="H89" s="80"/>
      <c r="I89" s="81"/>
      <c r="J89" s="82">
        <f t="shared" ref="J89:J91" si="4">H89+(H89*I89)</f>
        <v>0</v>
      </c>
    </row>
    <row r="90" spans="1:10" ht="47" thickBot="1" x14ac:dyDescent="0.4">
      <c r="A90" s="76" t="s">
        <v>354</v>
      </c>
      <c r="B90" s="84" t="s">
        <v>350</v>
      </c>
      <c r="C90" s="78"/>
      <c r="D90" s="78"/>
      <c r="E90" s="78"/>
      <c r="F90" s="78"/>
      <c r="G90" s="79" t="s">
        <v>10</v>
      </c>
      <c r="H90" s="80"/>
      <c r="I90" s="81"/>
      <c r="J90" s="82">
        <f t="shared" si="4"/>
        <v>0</v>
      </c>
    </row>
    <row r="91" spans="1:10" ht="47" thickBot="1" x14ac:dyDescent="0.4">
      <c r="A91" s="76" t="s">
        <v>355</v>
      </c>
      <c r="B91" s="85" t="s">
        <v>352</v>
      </c>
      <c r="C91" s="78"/>
      <c r="D91" s="78"/>
      <c r="E91" s="78"/>
      <c r="F91" s="78"/>
      <c r="G91" s="86" t="s">
        <v>10</v>
      </c>
      <c r="H91" s="87"/>
      <c r="I91" s="42"/>
      <c r="J91" s="82">
        <f t="shared" si="4"/>
        <v>0</v>
      </c>
    </row>
    <row r="92" spans="1:10" ht="16" thickBot="1" x14ac:dyDescent="0.4">
      <c r="A92" s="18"/>
      <c r="B92" s="18"/>
      <c r="C92" s="18"/>
      <c r="D92" s="18"/>
      <c r="E92" s="18"/>
      <c r="F92" s="18"/>
      <c r="G92" s="18"/>
      <c r="H92" s="88"/>
      <c r="I92" s="74"/>
      <c r="J92" s="88"/>
    </row>
    <row r="93" spans="1:10" ht="16" thickBot="1" x14ac:dyDescent="0.4">
      <c r="A93" s="18"/>
      <c r="B93" s="116" t="s">
        <v>57</v>
      </c>
      <c r="C93" s="117"/>
      <c r="D93" s="118"/>
      <c r="E93" s="18"/>
      <c r="F93" s="18"/>
      <c r="G93" s="18"/>
      <c r="H93" s="88"/>
      <c r="I93" s="74"/>
      <c r="J93" s="88"/>
    </row>
    <row r="94" spans="1:10" ht="16.5" customHeight="1" thickBot="1" x14ac:dyDescent="0.4">
      <c r="B94" s="106" t="s">
        <v>11</v>
      </c>
      <c r="C94" s="107"/>
      <c r="D94" s="108"/>
      <c r="E94" s="23"/>
      <c r="F94" s="23"/>
      <c r="G94" s="3"/>
    </row>
    <row r="95" spans="1:10" ht="58.5" customHeight="1" thickBot="1" x14ac:dyDescent="0.4">
      <c r="A95" s="1"/>
      <c r="B95" s="56" t="s">
        <v>12</v>
      </c>
      <c r="C95" s="56" t="s">
        <v>108</v>
      </c>
      <c r="D95" s="56" t="s">
        <v>109</v>
      </c>
      <c r="E95" s="18"/>
      <c r="F95" s="20"/>
      <c r="G95" s="8"/>
      <c r="H95" s="8"/>
    </row>
    <row r="96" spans="1:10" ht="22.5" customHeight="1" thickBot="1" x14ac:dyDescent="0.4">
      <c r="A96" s="1"/>
      <c r="B96" s="57" t="s">
        <v>21</v>
      </c>
      <c r="C96" s="58"/>
      <c r="D96" s="58" t="s">
        <v>149</v>
      </c>
      <c r="E96" s="18"/>
      <c r="F96" s="19"/>
      <c r="G96" s="3"/>
    </row>
    <row r="97" spans="1:7" ht="22.5" customHeight="1" thickBot="1" x14ac:dyDescent="0.4">
      <c r="A97" s="1"/>
      <c r="B97" s="57" t="s">
        <v>26</v>
      </c>
      <c r="C97" s="58"/>
      <c r="D97" s="58" t="s">
        <v>149</v>
      </c>
      <c r="E97" s="18"/>
      <c r="F97" s="19"/>
      <c r="G97" s="3"/>
    </row>
    <row r="98" spans="1:7" ht="22.5" customHeight="1" thickBot="1" x14ac:dyDescent="0.4">
      <c r="A98" s="1"/>
      <c r="B98" s="57" t="s">
        <v>222</v>
      </c>
      <c r="C98" s="58"/>
      <c r="D98" s="58" t="s">
        <v>149</v>
      </c>
      <c r="E98" s="18"/>
      <c r="F98" s="19"/>
      <c r="G98" s="3"/>
    </row>
    <row r="99" spans="1:7" ht="22.5" customHeight="1" thickBot="1" x14ac:dyDescent="0.4">
      <c r="A99" s="1"/>
      <c r="B99" s="57" t="s">
        <v>18</v>
      </c>
      <c r="C99" s="58"/>
      <c r="D99" s="58" t="s">
        <v>149</v>
      </c>
      <c r="E99" s="18"/>
      <c r="F99" s="19"/>
      <c r="G99" s="3"/>
    </row>
    <row r="100" spans="1:7" ht="22.5" customHeight="1" thickBot="1" x14ac:dyDescent="0.4">
      <c r="A100" s="1"/>
      <c r="B100" s="57" t="s">
        <v>22</v>
      </c>
      <c r="C100" s="58"/>
      <c r="D100" s="58" t="s">
        <v>149</v>
      </c>
      <c r="E100" s="18"/>
      <c r="F100" s="19"/>
      <c r="G100" s="3"/>
    </row>
    <row r="101" spans="1:7" ht="22.5" customHeight="1" thickBot="1" x14ac:dyDescent="0.4">
      <c r="A101" s="1"/>
      <c r="B101" s="57" t="s">
        <v>20</v>
      </c>
      <c r="C101" s="58"/>
      <c r="D101" s="58" t="s">
        <v>149</v>
      </c>
      <c r="E101" s="18"/>
      <c r="F101" s="19"/>
      <c r="G101" s="3"/>
    </row>
    <row r="102" spans="1:7" ht="22.5" customHeight="1" thickBot="1" x14ac:dyDescent="0.4">
      <c r="A102" s="1"/>
      <c r="B102" s="57" t="s">
        <v>225</v>
      </c>
      <c r="C102" s="58"/>
      <c r="D102" s="58" t="s">
        <v>149</v>
      </c>
      <c r="E102" s="18"/>
      <c r="F102" s="19"/>
      <c r="G102" s="3"/>
    </row>
    <row r="103" spans="1:7" ht="22.5" customHeight="1" thickBot="1" x14ac:dyDescent="0.4">
      <c r="A103" s="1"/>
      <c r="B103" s="57" t="s">
        <v>19</v>
      </c>
      <c r="C103" s="58"/>
      <c r="D103" s="58" t="s">
        <v>149</v>
      </c>
      <c r="E103" s="18"/>
      <c r="F103" s="19"/>
      <c r="G103" s="3"/>
    </row>
    <row r="104" spans="1:7" ht="22.5" customHeight="1" thickBot="1" x14ac:dyDescent="0.4">
      <c r="A104" s="1"/>
      <c r="B104" s="57" t="s">
        <v>25</v>
      </c>
      <c r="C104" s="58"/>
      <c r="D104" s="58" t="s">
        <v>149</v>
      </c>
      <c r="E104" s="18"/>
      <c r="F104" s="19"/>
      <c r="G104" s="3"/>
    </row>
    <row r="105" spans="1:7" ht="22.5" customHeight="1" thickBot="1" x14ac:dyDescent="0.4">
      <c r="A105" s="1"/>
      <c r="B105" s="57" t="s">
        <v>17</v>
      </c>
      <c r="C105" s="58"/>
      <c r="D105" s="58" t="s">
        <v>149</v>
      </c>
      <c r="E105" s="18"/>
      <c r="F105" s="19"/>
      <c r="G105" s="3"/>
    </row>
    <row r="106" spans="1:7" ht="22.5" customHeight="1" thickBot="1" x14ac:dyDescent="0.4">
      <c r="A106" s="1"/>
      <c r="B106" s="57" t="s">
        <v>16</v>
      </c>
      <c r="C106" s="58"/>
      <c r="D106" s="58" t="s">
        <v>149</v>
      </c>
      <c r="E106" s="18"/>
      <c r="F106" s="19"/>
      <c r="G106" s="3"/>
    </row>
    <row r="107" spans="1:7" ht="22.5" customHeight="1" thickBot="1" x14ac:dyDescent="0.4">
      <c r="A107" s="1"/>
      <c r="B107" s="57" t="s">
        <v>15</v>
      </c>
      <c r="C107" s="58"/>
      <c r="D107" s="58" t="s">
        <v>149</v>
      </c>
      <c r="E107" s="18"/>
      <c r="F107" s="19"/>
      <c r="G107" s="3"/>
    </row>
    <row r="108" spans="1:7" ht="22.5" customHeight="1" thickBot="1" x14ac:dyDescent="0.4">
      <c r="A108" s="1"/>
      <c r="B108" s="57" t="s">
        <v>14</v>
      </c>
      <c r="C108" s="58"/>
      <c r="D108" s="58" t="s">
        <v>149</v>
      </c>
      <c r="E108" s="18"/>
      <c r="F108" s="19"/>
      <c r="G108" s="3"/>
    </row>
    <row r="109" spans="1:7" ht="22.5" customHeight="1" thickBot="1" x14ac:dyDescent="0.4">
      <c r="A109" s="1"/>
      <c r="B109" s="57" t="s">
        <v>27</v>
      </c>
      <c r="C109" s="58"/>
      <c r="D109" s="58" t="s">
        <v>149</v>
      </c>
      <c r="E109" s="18"/>
      <c r="F109" s="19"/>
      <c r="G109" s="3"/>
    </row>
    <row r="110" spans="1:7" ht="22.5" customHeight="1" thickBot="1" x14ac:dyDescent="0.4">
      <c r="A110" s="1"/>
      <c r="B110" s="57" t="s">
        <v>23</v>
      </c>
      <c r="C110" s="58"/>
      <c r="D110" s="58" t="s">
        <v>149</v>
      </c>
      <c r="E110" s="18"/>
      <c r="F110" s="19"/>
      <c r="G110" s="3"/>
    </row>
    <row r="111" spans="1:7" ht="22.5" customHeight="1" thickBot="1" x14ac:dyDescent="0.4">
      <c r="A111" s="1"/>
      <c r="B111" s="57" t="s">
        <v>226</v>
      </c>
      <c r="C111" s="58"/>
      <c r="D111" s="58" t="s">
        <v>149</v>
      </c>
      <c r="E111" s="18"/>
      <c r="F111" s="19"/>
      <c r="G111" s="3"/>
    </row>
    <row r="112" spans="1:7" ht="22.5" customHeight="1" thickBot="1" x14ac:dyDescent="0.4">
      <c r="A112" s="1"/>
      <c r="B112" s="57" t="s">
        <v>150</v>
      </c>
      <c r="C112" s="58"/>
      <c r="D112" s="58" t="s">
        <v>149</v>
      </c>
      <c r="E112" s="18"/>
      <c r="F112" s="19"/>
      <c r="G112" s="3"/>
    </row>
    <row r="113" spans="1:7" ht="22.5" customHeight="1" thickBot="1" x14ac:dyDescent="0.4">
      <c r="A113" s="1"/>
      <c r="B113" s="57" t="s">
        <v>24</v>
      </c>
      <c r="C113" s="58"/>
      <c r="D113" s="58" t="s">
        <v>149</v>
      </c>
      <c r="E113" s="18"/>
      <c r="F113" s="19"/>
      <c r="G113" s="3"/>
    </row>
    <row r="114" spans="1:7" ht="16" thickBot="1" x14ac:dyDescent="0.4">
      <c r="A114" s="1"/>
      <c r="B114" s="106" t="s">
        <v>13</v>
      </c>
      <c r="C114" s="107"/>
      <c r="D114" s="108"/>
      <c r="E114" s="23"/>
      <c r="F114" s="23"/>
      <c r="G114" s="3"/>
    </row>
    <row r="115" spans="1:7" ht="51.75" customHeight="1" thickBot="1" x14ac:dyDescent="0.4">
      <c r="A115" s="1"/>
      <c r="B115" s="56" t="s">
        <v>12</v>
      </c>
      <c r="C115" s="56" t="s">
        <v>108</v>
      </c>
      <c r="D115" s="56" t="s">
        <v>109</v>
      </c>
      <c r="E115" s="20"/>
      <c r="F115" s="20"/>
      <c r="G115" s="3"/>
    </row>
    <row r="116" spans="1:7" ht="22.5" customHeight="1" thickBot="1" x14ac:dyDescent="0.4">
      <c r="A116" s="1"/>
      <c r="B116" s="59" t="s">
        <v>28</v>
      </c>
      <c r="C116" s="60"/>
      <c r="D116" s="58" t="s">
        <v>149</v>
      </c>
      <c r="E116" s="20"/>
      <c r="F116" s="21"/>
      <c r="G116" s="3"/>
    </row>
    <row r="117" spans="1:7" ht="22.5" customHeight="1" thickBot="1" x14ac:dyDescent="0.4">
      <c r="A117" s="1"/>
      <c r="B117" s="61" t="s">
        <v>33</v>
      </c>
      <c r="C117" s="60"/>
      <c r="D117" s="58" t="s">
        <v>149</v>
      </c>
      <c r="E117" s="20"/>
      <c r="F117" s="21"/>
      <c r="G117" s="3"/>
    </row>
    <row r="118" spans="1:7" ht="22.5" customHeight="1" thickBot="1" x14ac:dyDescent="0.4">
      <c r="A118" s="1"/>
      <c r="B118" s="61" t="s">
        <v>42</v>
      </c>
      <c r="C118" s="60"/>
      <c r="D118" s="58" t="s">
        <v>149</v>
      </c>
      <c r="E118" s="20"/>
      <c r="F118" s="21"/>
      <c r="G118" s="3"/>
    </row>
    <row r="119" spans="1:7" ht="22.5" customHeight="1" thickBot="1" x14ac:dyDescent="0.4">
      <c r="A119" s="1"/>
      <c r="B119" s="61" t="s">
        <v>223</v>
      </c>
      <c r="C119" s="60"/>
      <c r="D119" s="58" t="s">
        <v>149</v>
      </c>
      <c r="E119" s="20"/>
      <c r="F119" s="21"/>
      <c r="G119" s="3"/>
    </row>
    <row r="120" spans="1:7" ht="22.5" customHeight="1" thickBot="1" x14ac:dyDescent="0.4">
      <c r="A120" s="1"/>
      <c r="B120" s="61" t="s">
        <v>35</v>
      </c>
      <c r="C120" s="60"/>
      <c r="D120" s="58" t="s">
        <v>149</v>
      </c>
      <c r="E120" s="20"/>
      <c r="F120" s="21"/>
      <c r="G120" s="3"/>
    </row>
    <row r="121" spans="1:7" ht="22.5" customHeight="1" thickBot="1" x14ac:dyDescent="0.4">
      <c r="A121" s="1"/>
      <c r="B121" s="61" t="s">
        <v>44</v>
      </c>
      <c r="C121" s="60"/>
      <c r="D121" s="58" t="s">
        <v>149</v>
      </c>
      <c r="E121" s="20"/>
      <c r="F121" s="21"/>
      <c r="G121" s="3"/>
    </row>
    <row r="122" spans="1:7" ht="22.5" customHeight="1" thickBot="1" x14ac:dyDescent="0.4">
      <c r="A122" s="1"/>
      <c r="B122" s="61" t="s">
        <v>224</v>
      </c>
      <c r="C122" s="60"/>
      <c r="D122" s="58" t="s">
        <v>149</v>
      </c>
      <c r="E122" s="20"/>
      <c r="F122" s="21"/>
      <c r="G122" s="3"/>
    </row>
    <row r="123" spans="1:7" ht="22.5" customHeight="1" thickBot="1" x14ac:dyDescent="0.4">
      <c r="A123" s="1"/>
      <c r="B123" s="61" t="s">
        <v>46</v>
      </c>
      <c r="C123" s="60"/>
      <c r="D123" s="58" t="s">
        <v>149</v>
      </c>
      <c r="E123" s="20"/>
      <c r="F123" s="21"/>
      <c r="G123" s="3"/>
    </row>
    <row r="124" spans="1:7" ht="22.5" customHeight="1" thickBot="1" x14ac:dyDescent="0.4">
      <c r="A124" s="1"/>
      <c r="B124" s="61" t="s">
        <v>34</v>
      </c>
      <c r="C124" s="60"/>
      <c r="D124" s="58" t="s">
        <v>149</v>
      </c>
      <c r="E124" s="20"/>
      <c r="F124" s="21"/>
      <c r="G124" s="3"/>
    </row>
    <row r="125" spans="1:7" ht="22.5" customHeight="1" thickBot="1" x14ac:dyDescent="0.4">
      <c r="A125" s="1"/>
      <c r="B125" s="61" t="s">
        <v>29</v>
      </c>
      <c r="C125" s="60"/>
      <c r="D125" s="58" t="s">
        <v>149</v>
      </c>
      <c r="E125" s="20"/>
      <c r="F125" s="21"/>
      <c r="G125" s="3"/>
    </row>
    <row r="126" spans="1:7" ht="22.5" customHeight="1" thickBot="1" x14ac:dyDescent="0.4">
      <c r="A126" s="1"/>
      <c r="B126" s="59" t="s">
        <v>43</v>
      </c>
      <c r="C126" s="60"/>
      <c r="D126" s="58" t="s">
        <v>149</v>
      </c>
      <c r="E126" s="20"/>
      <c r="F126" s="21"/>
      <c r="G126" s="3"/>
    </row>
    <row r="127" spans="1:7" ht="22.5" customHeight="1" thickBot="1" x14ac:dyDescent="0.4">
      <c r="A127" s="1"/>
      <c r="B127" s="61" t="s">
        <v>32</v>
      </c>
      <c r="C127" s="60"/>
      <c r="D127" s="58" t="s">
        <v>149</v>
      </c>
      <c r="E127" s="20"/>
      <c r="F127" s="21"/>
      <c r="G127" s="3"/>
    </row>
    <row r="128" spans="1:7" ht="22.5" customHeight="1" thickBot="1" x14ac:dyDescent="0.4">
      <c r="A128" s="1"/>
      <c r="B128" s="59" t="s">
        <v>39</v>
      </c>
      <c r="C128" s="60"/>
      <c r="D128" s="58" t="s">
        <v>149</v>
      </c>
      <c r="E128" s="20"/>
      <c r="F128" s="21"/>
      <c r="G128" s="3"/>
    </row>
    <row r="129" spans="1:7" ht="22.5" customHeight="1" thickBot="1" x14ac:dyDescent="0.4">
      <c r="A129" s="1"/>
      <c r="B129" s="61" t="s">
        <v>36</v>
      </c>
      <c r="C129" s="60"/>
      <c r="D129" s="58" t="s">
        <v>149</v>
      </c>
      <c r="E129" s="20"/>
      <c r="F129" s="21"/>
      <c r="G129" s="3"/>
    </row>
    <row r="130" spans="1:7" ht="22.5" customHeight="1" thickBot="1" x14ac:dyDescent="0.4">
      <c r="A130" s="1"/>
      <c r="B130" s="61" t="s">
        <v>40</v>
      </c>
      <c r="C130" s="60"/>
      <c r="D130" s="58" t="s">
        <v>149</v>
      </c>
      <c r="E130" s="20"/>
      <c r="F130" s="21"/>
      <c r="G130" s="3"/>
    </row>
    <row r="131" spans="1:7" ht="22.5" customHeight="1" thickBot="1" x14ac:dyDescent="0.4">
      <c r="A131" s="1"/>
      <c r="B131" s="61" t="s">
        <v>45</v>
      </c>
      <c r="C131" s="60"/>
      <c r="D131" s="58" t="s">
        <v>149</v>
      </c>
      <c r="E131" s="20"/>
      <c r="F131" s="21"/>
      <c r="G131" s="3"/>
    </row>
    <row r="132" spans="1:7" ht="22.5" customHeight="1" thickBot="1" x14ac:dyDescent="0.4">
      <c r="A132" s="1"/>
      <c r="B132" s="61" t="s">
        <v>38</v>
      </c>
      <c r="C132" s="60"/>
      <c r="D132" s="58" t="s">
        <v>149</v>
      </c>
      <c r="E132" s="20"/>
      <c r="F132" s="21"/>
      <c r="G132" s="3"/>
    </row>
    <row r="133" spans="1:7" ht="22.5" customHeight="1" thickBot="1" x14ac:dyDescent="0.4">
      <c r="A133" s="1"/>
      <c r="B133" s="61" t="s">
        <v>41</v>
      </c>
      <c r="C133" s="60"/>
      <c r="D133" s="58" t="s">
        <v>149</v>
      </c>
      <c r="E133" s="20"/>
      <c r="F133" s="21"/>
      <c r="G133" s="3"/>
    </row>
    <row r="134" spans="1:7" ht="22.5" customHeight="1" thickBot="1" x14ac:dyDescent="0.4">
      <c r="A134" s="1"/>
      <c r="B134" s="61" t="s">
        <v>239</v>
      </c>
      <c r="C134" s="60"/>
      <c r="D134" s="58" t="s">
        <v>149</v>
      </c>
      <c r="E134" s="20"/>
      <c r="F134" s="21"/>
      <c r="G134" s="3"/>
    </row>
    <row r="135" spans="1:7" ht="22.5" customHeight="1" thickBot="1" x14ac:dyDescent="0.4">
      <c r="A135" s="1"/>
      <c r="B135" s="61" t="s">
        <v>30</v>
      </c>
      <c r="C135" s="60"/>
      <c r="D135" s="58" t="s">
        <v>149</v>
      </c>
      <c r="E135" s="20"/>
      <c r="F135" s="21"/>
      <c r="G135" s="3"/>
    </row>
    <row r="136" spans="1:7" ht="22.5" customHeight="1" thickBot="1" x14ac:dyDescent="0.4">
      <c r="A136" s="1"/>
      <c r="B136" s="61" t="s">
        <v>37</v>
      </c>
      <c r="C136" s="60"/>
      <c r="D136" s="58" t="s">
        <v>149</v>
      </c>
      <c r="E136" s="20"/>
      <c r="F136" s="21"/>
      <c r="G136" s="3"/>
    </row>
    <row r="137" spans="1:7" ht="22.5" customHeight="1" thickBot="1" x14ac:dyDescent="0.4">
      <c r="A137" s="1"/>
      <c r="B137" s="61" t="s">
        <v>31</v>
      </c>
      <c r="C137" s="60"/>
      <c r="D137" s="60" t="s">
        <v>149</v>
      </c>
      <c r="E137" s="20"/>
      <c r="F137" s="21"/>
      <c r="G137" s="3"/>
    </row>
    <row r="138" spans="1:7" ht="15" thickBot="1" x14ac:dyDescent="0.4">
      <c r="B138" s="62"/>
      <c r="C138" s="62"/>
      <c r="D138" s="63"/>
      <c r="E138" s="68"/>
      <c r="F138" s="22"/>
    </row>
    <row r="139" spans="1:7" ht="127.5" customHeight="1" thickBot="1" x14ac:dyDescent="0.4">
      <c r="A139" s="1"/>
      <c r="B139" s="109" t="s">
        <v>406</v>
      </c>
      <c r="C139" s="110"/>
      <c r="D139" s="111"/>
      <c r="E139" s="112"/>
      <c r="F139" s="112"/>
      <c r="G139" s="1"/>
    </row>
    <row r="140" spans="1:7" x14ac:dyDescent="0.35">
      <c r="A140" s="1"/>
      <c r="B140" s="1"/>
      <c r="C140" s="1"/>
      <c r="D140" s="1"/>
      <c r="E140" s="69"/>
      <c r="F140" s="1"/>
      <c r="G140" s="1"/>
    </row>
    <row r="141" spans="1:7" x14ac:dyDescent="0.35">
      <c r="A141" s="1"/>
      <c r="B141" s="1"/>
      <c r="C141" s="1"/>
      <c r="D141" s="1"/>
      <c r="E141" s="69"/>
      <c r="F141" s="1"/>
      <c r="G141" s="1"/>
    </row>
    <row r="142" spans="1:7" x14ac:dyDescent="0.35">
      <c r="A142" s="1"/>
      <c r="B142" s="1"/>
      <c r="C142" s="1"/>
      <c r="D142" s="1"/>
      <c r="E142" s="69"/>
      <c r="F142" s="1"/>
      <c r="G142" s="1"/>
    </row>
    <row r="143" spans="1:7" x14ac:dyDescent="0.35">
      <c r="A143" s="1"/>
      <c r="B143" s="1"/>
      <c r="C143" s="1"/>
      <c r="D143" s="1"/>
      <c r="E143" s="69"/>
      <c r="F143" s="1"/>
      <c r="G143" s="1"/>
    </row>
    <row r="144" spans="1:7" x14ac:dyDescent="0.35">
      <c r="A144" s="1"/>
      <c r="B144" s="1"/>
      <c r="C144" s="1"/>
      <c r="D144" s="1"/>
      <c r="E144" s="69"/>
      <c r="F144" s="1"/>
      <c r="G144" s="1"/>
    </row>
    <row r="145" spans="1:7" x14ac:dyDescent="0.35">
      <c r="A145" s="1"/>
      <c r="B145" s="1"/>
      <c r="C145" s="1"/>
      <c r="D145" s="1"/>
      <c r="E145" s="69"/>
      <c r="F145" s="1"/>
      <c r="G145" s="1"/>
    </row>
    <row r="146" spans="1:7" x14ac:dyDescent="0.35">
      <c r="A146" s="1"/>
      <c r="B146" s="1"/>
      <c r="C146" s="1"/>
      <c r="D146" s="1"/>
      <c r="E146" s="69"/>
      <c r="F146" s="1"/>
      <c r="G146" s="1"/>
    </row>
    <row r="147" spans="1:7" x14ac:dyDescent="0.35">
      <c r="A147" s="1"/>
      <c r="B147" s="1"/>
      <c r="C147" s="1"/>
      <c r="D147" s="1"/>
      <c r="E147" s="69"/>
      <c r="F147" s="1"/>
      <c r="G147" s="1"/>
    </row>
    <row r="148" spans="1:7" x14ac:dyDescent="0.35">
      <c r="A148" s="1"/>
      <c r="B148" s="1"/>
      <c r="C148" s="1"/>
      <c r="D148" s="1"/>
      <c r="E148" s="69"/>
      <c r="F148" s="1"/>
      <c r="G148" s="1"/>
    </row>
    <row r="149" spans="1:7" x14ac:dyDescent="0.35">
      <c r="A149" s="1"/>
      <c r="B149" s="1"/>
      <c r="C149" s="1"/>
      <c r="D149" s="1"/>
      <c r="E149" s="69"/>
      <c r="F149" s="1"/>
      <c r="G149" s="1"/>
    </row>
    <row r="150" spans="1:7" x14ac:dyDescent="0.35">
      <c r="A150" s="1"/>
      <c r="B150" s="1"/>
      <c r="C150" s="1"/>
      <c r="D150" s="1"/>
      <c r="E150" s="69"/>
      <c r="F150" s="1"/>
      <c r="G150" s="1"/>
    </row>
    <row r="151" spans="1:7" x14ac:dyDescent="0.35">
      <c r="A151" s="1"/>
      <c r="B151" s="1"/>
      <c r="C151" s="1"/>
      <c r="D151" s="1"/>
      <c r="E151" s="69"/>
      <c r="F151" s="1"/>
      <c r="G151" s="1"/>
    </row>
    <row r="152" spans="1:7" x14ac:dyDescent="0.35">
      <c r="A152" s="1"/>
      <c r="B152" s="1"/>
      <c r="C152" s="1"/>
      <c r="D152" s="1"/>
      <c r="E152" s="69"/>
      <c r="F152" s="1"/>
      <c r="G152" s="1"/>
    </row>
    <row r="153" spans="1:7" x14ac:dyDescent="0.35">
      <c r="A153" s="1"/>
      <c r="B153" s="1"/>
      <c r="C153" s="1"/>
      <c r="D153" s="1"/>
      <c r="E153" s="69"/>
      <c r="F153" s="1"/>
      <c r="G153" s="1"/>
    </row>
    <row r="154" spans="1:7" x14ac:dyDescent="0.35">
      <c r="A154" s="1"/>
      <c r="B154" s="1"/>
      <c r="C154" s="1"/>
      <c r="D154" s="1"/>
      <c r="E154" s="69"/>
      <c r="F154" s="1"/>
      <c r="G154" s="1"/>
    </row>
    <row r="155" spans="1:7" x14ac:dyDescent="0.35">
      <c r="A155" s="1"/>
      <c r="B155" s="1"/>
      <c r="C155" s="1"/>
      <c r="D155" s="1"/>
      <c r="E155" s="69"/>
      <c r="F155" s="1"/>
      <c r="G155" s="1"/>
    </row>
    <row r="156" spans="1:7" x14ac:dyDescent="0.35">
      <c r="A156" s="1"/>
      <c r="B156" s="1"/>
      <c r="C156" s="1"/>
      <c r="D156" s="1"/>
      <c r="E156" s="69"/>
      <c r="F156" s="1"/>
      <c r="G156" s="1"/>
    </row>
    <row r="157" spans="1:7" x14ac:dyDescent="0.35">
      <c r="A157" s="1"/>
      <c r="B157" s="1"/>
      <c r="C157" s="1"/>
      <c r="D157" s="1"/>
      <c r="E157" s="69"/>
      <c r="F157" s="1"/>
      <c r="G157" s="1"/>
    </row>
    <row r="158" spans="1:7" x14ac:dyDescent="0.35">
      <c r="A158" s="1"/>
      <c r="B158" s="1"/>
      <c r="C158" s="1"/>
      <c r="D158" s="1"/>
      <c r="E158" s="69"/>
      <c r="F158" s="1"/>
      <c r="G158" s="1"/>
    </row>
    <row r="159" spans="1:7" x14ac:dyDescent="0.35">
      <c r="A159" s="1"/>
      <c r="B159" s="1"/>
      <c r="C159" s="1"/>
      <c r="D159" s="1"/>
      <c r="E159" s="69"/>
      <c r="F159" s="1"/>
      <c r="G159" s="1"/>
    </row>
    <row r="160" spans="1:7" x14ac:dyDescent="0.35">
      <c r="A160" s="1"/>
      <c r="B160" s="1"/>
      <c r="C160" s="1"/>
      <c r="D160" s="1"/>
      <c r="E160" s="69"/>
      <c r="F160" s="1"/>
      <c r="G160" s="1"/>
    </row>
    <row r="161" spans="1:7" x14ac:dyDescent="0.35">
      <c r="A161" s="1"/>
      <c r="B161" s="1"/>
      <c r="C161" s="1"/>
      <c r="D161" s="1"/>
      <c r="E161" s="69"/>
      <c r="F161" s="1"/>
      <c r="G161" s="1"/>
    </row>
    <row r="162" spans="1:7" x14ac:dyDescent="0.35">
      <c r="A162" s="1"/>
      <c r="B162" s="1"/>
      <c r="C162" s="1"/>
      <c r="D162" s="1"/>
      <c r="E162" s="69"/>
      <c r="F162" s="1"/>
      <c r="G162" s="1"/>
    </row>
    <row r="163" spans="1:7" x14ac:dyDescent="0.35">
      <c r="A163" s="1"/>
      <c r="B163" s="1"/>
      <c r="C163" s="1"/>
      <c r="D163" s="1"/>
      <c r="E163" s="69"/>
      <c r="F163" s="1"/>
      <c r="G163" s="1"/>
    </row>
  </sheetData>
  <mergeCells count="16">
    <mergeCell ref="B94:D94"/>
    <mergeCell ref="B139:D139"/>
    <mergeCell ref="B114:D114"/>
    <mergeCell ref="A5:J5"/>
    <mergeCell ref="A7:J7"/>
    <mergeCell ref="E139:F139"/>
    <mergeCell ref="B80:J80"/>
    <mergeCell ref="B84:J84"/>
    <mergeCell ref="B88:J88"/>
    <mergeCell ref="B93:D93"/>
    <mergeCell ref="A2:J2"/>
    <mergeCell ref="B9:J9"/>
    <mergeCell ref="A1:J1"/>
    <mergeCell ref="A3:J3"/>
    <mergeCell ref="A4:J4"/>
    <mergeCell ref="A6:J6"/>
  </mergeCells>
  <phoneticPr fontId="23" type="noConversion"/>
  <dataValidations count="1">
    <dataValidation type="list" allowBlank="1" showInputMessage="1" showErrorMessage="1" sqref="C96:C113 C116:C137" xr:uid="{12AFA996-84F8-42BB-B10D-907135C08C43}">
      <formula1>"oui, non"</formula1>
    </dataValidation>
  </dataValidations>
  <hyperlinks>
    <hyperlink ref="D11" r:id="rId1" xr:uid="{770301FA-EE52-4B52-9B86-554A0C69A9B4}"/>
    <hyperlink ref="D13" r:id="rId2" xr:uid="{B31A69AF-A600-4C44-B542-BA2506DD27B4}"/>
    <hyperlink ref="D12" r:id="rId3" xr:uid="{79D2124D-80CB-4216-9001-27E30C1B6F41}"/>
    <hyperlink ref="D15" r:id="rId4" xr:uid="{A2CE9ABA-8943-4CBE-AABA-AF71C54A3A47}"/>
    <hyperlink ref="D16" r:id="rId5" xr:uid="{10ECE76C-77B8-4D86-A6E7-179A0926D78F}"/>
    <hyperlink ref="D17" r:id="rId6" xr:uid="{EB3202B2-ABA0-4C15-BA63-C9AF8C4B67DA}"/>
    <hyperlink ref="D33" r:id="rId7" xr:uid="{2A6BF396-528B-4A1F-9B27-78793A4C27F3}"/>
    <hyperlink ref="D37" r:id="rId8" xr:uid="{F364B0DC-3EF6-46F9-A2CA-72C99BCB8849}"/>
    <hyperlink ref="D38" r:id="rId9" xr:uid="{DA4546D6-D5BA-49D3-99B7-8F81094947AD}"/>
    <hyperlink ref="D68" r:id="rId10" xr:uid="{1F57AF39-1479-49EF-9778-62CB8581D1F2}"/>
    <hyperlink ref="D69" r:id="rId11" xr:uid="{8D7D1DF7-1DD5-4E16-B906-E6B24B6286CD}"/>
    <hyperlink ref="D72" r:id="rId12" xr:uid="{FA52C7C9-C765-4907-BDEC-7206F6F63D7B}"/>
    <hyperlink ref="D73" r:id="rId13" xr:uid="{5E1C5436-1FB7-4FC2-B621-FB2F4B97F9B6}"/>
    <hyperlink ref="D77" r:id="rId14" xr:uid="{8AE27A20-A214-40FE-A778-D7F8DFA70A19}"/>
    <hyperlink ref="D78" r:id="rId15" xr:uid="{8F190F32-5928-4F6A-99D7-6A7AAF00300C}"/>
    <hyperlink ref="D79" r:id="rId16" xr:uid="{0D29F58B-0C49-45E5-AC32-A68D06881C51}"/>
    <hyperlink ref="D10" r:id="rId17" xr:uid="{5AC2DCE6-F356-4649-B70B-42A2BC7C2506}"/>
    <hyperlink ref="D39" r:id="rId18" location="d2016166" xr:uid="{3720C658-91F3-4AF6-97AE-29AF884BF2CF}"/>
    <hyperlink ref="D40" r:id="rId19" xr:uid="{44B3B116-4448-4F2C-8876-5D9968D7171F}"/>
    <hyperlink ref="D42" r:id="rId20" xr:uid="{EF4A1787-FCAE-4825-B2F3-7FA657F18154}"/>
    <hyperlink ref="D36" r:id="rId21" xr:uid="{6CD927A4-590D-42D6-81A7-B1F87A071E4D}"/>
    <hyperlink ref="D35" r:id="rId22" xr:uid="{B42AF42D-A163-4F2E-A056-798F00389700}"/>
    <hyperlink ref="D32" r:id="rId23" xr:uid="{BC587A18-BE08-4527-9060-9C7E2097AAD4}"/>
    <hyperlink ref="D30" r:id="rId24" xr:uid="{813745AF-2EC4-4C6A-A683-3BEF778702F2}"/>
    <hyperlink ref="D31" r:id="rId25" xr:uid="{51C2E506-527C-4878-A7A9-1BDF982BA4AE}"/>
    <hyperlink ref="D43" r:id="rId26" xr:uid="{8F73C11E-B355-46C2-9AE5-D97FB955A354}"/>
    <hyperlink ref="D60" r:id="rId27" xr:uid="{E8704205-3D9F-4078-8F61-8FE0D5C1D817}"/>
    <hyperlink ref="D61" r:id="rId28" xr:uid="{63A8A3F3-334E-41A1-B09F-98B88F745DB4}"/>
    <hyperlink ref="D63" r:id="rId29" xr:uid="{E12167B4-137E-4101-98B7-2B0EC96AB530}"/>
    <hyperlink ref="D66" r:id="rId30" xr:uid="{06959894-7352-4053-84F7-4C669133E4BC}"/>
    <hyperlink ref="D64" r:id="rId31" location="specifications" xr:uid="{9BBFEFDA-7AB1-427A-8061-941562189C16}"/>
    <hyperlink ref="D67" r:id="rId32" xr:uid="{FBE9C51E-6DB1-48D9-81E7-7C7B2D33C847}"/>
    <hyperlink ref="D44" r:id="rId33" xr:uid="{C16B2E63-8D51-45FD-9E1C-079C2A94C6F3}"/>
    <hyperlink ref="D41" r:id="rId34" xr:uid="{7FE644D6-ABA8-46CF-889D-2E9D552A1EB7}"/>
    <hyperlink ref="D54" r:id="rId35" xr:uid="{EF4247BE-2C0B-43D9-B737-3B61DDF4CD8F}"/>
    <hyperlink ref="D34" r:id="rId36" display="https://www.l-acoustics.com/products/la2xi/" xr:uid="{CFE11FC2-C219-4F03-98F3-E796E905F9A3}"/>
    <hyperlink ref="D22" r:id="rId37" xr:uid="{4978D57A-FBAF-4090-ADC0-321C16E664A9}"/>
    <hyperlink ref="D23" r:id="rId38" display="https://schoeps.de/fr/produits/ccm/microphones-ccm/cardioides/ccm-4.html" xr:uid="{22723F59-5AE5-4B0C-8C56-1973685F3C14}"/>
    <hyperlink ref="D18" r:id="rId39" xr:uid="{63756376-17A7-4D3E-A147-D4C3595892D5}"/>
    <hyperlink ref="D19" r:id="rId40" xr:uid="{9EED3707-5EEE-4683-9E2D-DF168EDE0D9D}"/>
    <hyperlink ref="D20" r:id="rId41" xr:uid="{3F23CDA4-FD7D-467A-A806-5EC96E4B6BB7}"/>
    <hyperlink ref="D25" r:id="rId42" xr:uid="{77E66961-24FA-4D2C-BF96-1FA193A9599A}"/>
    <hyperlink ref="D26" r:id="rId43" xr:uid="{B54D9955-F086-4D14-8044-A90DAB625463}"/>
    <hyperlink ref="D28" r:id="rId44" location=":~:text=Le%20KMS%20104%20apporte%20la,c%C3%A9l%C3%A8bres%20dans%20le%20monde%20entier." xr:uid="{D0884040-424C-4E88-B352-3E236622D48B}"/>
    <hyperlink ref="D27" r:id="rId45" xr:uid="{0FD9D111-F9E8-4713-B605-88AD699298F0}"/>
    <hyperlink ref="D14" r:id="rId46" xr:uid="{C20BEDCB-B814-4A80-9062-D307935F2CF7}"/>
    <hyperlink ref="D48" r:id="rId47" xr:uid="{F371016E-81D8-401B-B603-8C13F4A577A5}"/>
    <hyperlink ref="D49" r:id="rId48" xr:uid="{45612B00-291B-469E-8940-5BD602610C13}"/>
    <hyperlink ref="D45" r:id="rId49" xr:uid="{BD17C4B0-2614-4DF3-8DC9-BF9B4F8F2A6D}"/>
    <hyperlink ref="D46" r:id="rId50" xr:uid="{6F4C5A42-33C7-435A-A934-85DBEE72BE94}"/>
    <hyperlink ref="D65" r:id="rId51" location="specifications" xr:uid="{C14F0F39-8F80-4C4A-BEE3-72F32967C11E}"/>
    <hyperlink ref="D70" r:id="rId52" xr:uid="{919ABAC7-AD2F-42C2-A4D8-DB933F05E441}"/>
    <hyperlink ref="D71" r:id="rId53" xr:uid="{370CE9BB-EC98-48ED-8545-B4B2CBE4CC7A}"/>
    <hyperlink ref="D76" r:id="rId54" xr:uid="{8DEFD32F-8796-44C9-AD4B-FBCC88630B86}"/>
    <hyperlink ref="D47" r:id="rId55" xr:uid="{38B02408-3F60-4904-B7A0-DE3E727B4197}"/>
    <hyperlink ref="D53" r:id="rId56" xr:uid="{F1749F41-07C6-4799-9B41-924C495A11A4}"/>
    <hyperlink ref="D55" r:id="rId57" xr:uid="{C24719AA-34D7-4CCF-84F8-E17B05C2BC54}"/>
    <hyperlink ref="D56" r:id="rId58" xr:uid="{7D8E4B86-1417-4185-B8F6-717286426BC0}"/>
    <hyperlink ref="D57" r:id="rId59" xr:uid="{9B50FEAD-734D-4DF9-A58C-BADAAC13D5E5}"/>
    <hyperlink ref="D58" r:id="rId60" xr:uid="{E97F3E64-650D-46EC-A70E-FE495B02F2A0}"/>
    <hyperlink ref="D59" r:id="rId61" xr:uid="{9B076B47-F32B-4BBB-AAAB-889D3CF0752E}"/>
    <hyperlink ref="D62" r:id="rId62" xr:uid="{986B6DA3-6A62-4F74-9F43-89DF4DC6765C}"/>
    <hyperlink ref="D74" r:id="rId63" xr:uid="{07C8FF21-82C5-4294-BC74-49E565A62C4D}"/>
    <hyperlink ref="D75" r:id="rId64" xr:uid="{1D4FE6E4-CBCF-4048-883B-BFD1B0B03FBD}"/>
    <hyperlink ref="D29" r:id="rId65" xr:uid="{BDCD1CFC-49FD-4677-B161-268AFD43C698}"/>
    <hyperlink ref="D21" r:id="rId66" xr:uid="{C84503D7-DB1D-496C-B318-84CA4AC99BF0}"/>
    <hyperlink ref="D24" r:id="rId67" xr:uid="{AFFB2A20-EBDF-472C-98B8-4465756EEE5C}"/>
    <hyperlink ref="D51" r:id="rId68" xr:uid="{7026FD05-E112-4ECA-BE58-70A369458768}"/>
    <hyperlink ref="D52" r:id="rId69" xr:uid="{014902C7-1F43-41E0-A008-2B7120A35517}"/>
  </hyperlinks>
  <printOptions horizontalCentered="1" verticalCentered="1"/>
  <pageMargins left="0.23622047244094491" right="0.23622047244094491" top="0.74803149606299213" bottom="0.74803149606299213" header="0.31496062992125984" footer="0.31496062992125984"/>
  <pageSetup paperSize="9" scale="32" fitToHeight="0" orientation="portrait" r:id="rId70"/>
  <rowBreaks count="4" manualBreakCount="4">
    <brk id="21" max="9" man="1"/>
    <brk id="41" max="9" man="1"/>
    <brk id="61" max="9" man="1"/>
    <brk id="76" max="9" man="1"/>
  </rowBreaks>
  <drawing r:id="rId7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 Lot 2</vt:lpstr>
      <vt:lpstr>'Annexe financière - 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2026-03-24T14:37:19Z</dcterms:created>
  <dcterms:modified xsi:type="dcterms:W3CDTF">2026-04-09T17:06:27Z</dcterms:modified>
</cp:coreProperties>
</file>